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770" firstSheet="2" activeTab="5"/>
  </bookViews>
  <sheets>
    <sheet name="Типовые работы" sheetId="1" r:id="rId1"/>
    <sheet name="3.1 Трансформатор" sheetId="7" r:id="rId2"/>
    <sheet name="3.2Электрооборудование ОРУ, ЗРУ" sheetId="9" r:id="rId3"/>
    <sheet name="3.3 ГРУ,ФРУ,РУСН" sheetId="10" r:id="rId4"/>
    <sheet name="3.4 РУ-0.2 0.4" sheetId="11" r:id="rId5"/>
    <sheet name="2014" sheetId="12" r:id="rId6"/>
  </sheets>
  <calcPr calcId="125725"/>
</workbook>
</file>

<file path=xl/calcChain.xml><?xml version="1.0" encoding="utf-8"?>
<calcChain xmlns="http://schemas.openxmlformats.org/spreadsheetml/2006/main">
  <c r="G59" i="12"/>
  <c r="G58"/>
  <c r="G57"/>
  <c r="G56"/>
  <c r="G60" s="1"/>
  <c r="G61" s="1"/>
  <c r="G62" s="1"/>
  <c r="G63" s="1"/>
  <c r="G51"/>
  <c r="G50"/>
  <c r="G49"/>
  <c r="G48"/>
  <c r="G47"/>
  <c r="G52" s="1"/>
  <c r="G53" s="1"/>
  <c r="G54" s="1"/>
  <c r="G40"/>
  <c r="G39"/>
  <c r="G38"/>
  <c r="G37"/>
  <c r="G41" s="1"/>
  <c r="G42" s="1"/>
  <c r="G43" s="1"/>
  <c r="G44" s="1"/>
  <c r="G32"/>
  <c r="G31"/>
  <c r="G30"/>
  <c r="G29"/>
  <c r="G28"/>
  <c r="G33" s="1"/>
  <c r="G34" s="1"/>
  <c r="G35" s="1"/>
  <c r="G21"/>
  <c r="G20"/>
  <c r="G19"/>
  <c r="G18"/>
  <c r="G22" s="1"/>
  <c r="G23" s="1"/>
  <c r="G24" s="1"/>
  <c r="G25" s="1"/>
  <c r="G13"/>
  <c r="G12"/>
  <c r="G11"/>
  <c r="G10"/>
  <c r="G9"/>
  <c r="G8"/>
  <c r="G14" s="1"/>
  <c r="G15" s="1"/>
  <c r="G16" s="1"/>
  <c r="G65" s="1"/>
  <c r="G66" s="1"/>
  <c r="G68" s="1"/>
  <c r="E7" i="1"/>
  <c r="E6"/>
  <c r="E5"/>
  <c r="G69" i="12" l="1"/>
  <c r="G70" s="1"/>
  <c r="G13" i="11"/>
  <c r="G12"/>
  <c r="G11"/>
  <c r="G10"/>
  <c r="G9"/>
  <c r="G8"/>
  <c r="G14" l="1"/>
  <c r="G15" s="1"/>
  <c r="G16" s="1"/>
  <c r="G18" s="1"/>
  <c r="G19" s="1"/>
  <c r="G20" s="1"/>
  <c r="G21" s="1"/>
  <c r="G13" i="10" l="1"/>
  <c r="G12"/>
  <c r="G11"/>
  <c r="G10"/>
  <c r="G9"/>
  <c r="G8"/>
  <c r="G14" s="1"/>
  <c r="G15" s="1"/>
  <c r="G16" s="1"/>
  <c r="G18" s="1"/>
  <c r="G19" s="1"/>
  <c r="G20" l="1"/>
  <c r="G21" s="1"/>
  <c r="G13" i="9" l="1"/>
  <c r="G12"/>
  <c r="G11"/>
  <c r="G10"/>
  <c r="G9"/>
  <c r="G8"/>
  <c r="G14" s="1"/>
  <c r="G15" s="1"/>
  <c r="G16" s="1"/>
  <c r="G18" s="1"/>
  <c r="G19" s="1"/>
  <c r="G20" l="1"/>
  <c r="G21" s="1"/>
  <c r="G12" i="7" l="1"/>
  <c r="G11"/>
  <c r="G10"/>
  <c r="G9"/>
  <c r="G8"/>
  <c r="G13" l="1"/>
  <c r="G14" s="1"/>
  <c r="G15" s="1"/>
  <c r="G17" s="1"/>
  <c r="G18" s="1"/>
  <c r="G19" l="1"/>
  <c r="G20" s="1"/>
  <c r="E4" i="1"/>
</calcChain>
</file>

<file path=xl/sharedStrings.xml><?xml version="1.0" encoding="utf-8"?>
<sst xmlns="http://schemas.openxmlformats.org/spreadsheetml/2006/main" count="467" uniqueCount="151">
  <si>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</si>
  <si>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</si>
  <si>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</si>
  <si>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</si>
  <si>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</si>
  <si>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</si>
  <si>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</si>
  <si>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</si>
  <si>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</si>
  <si>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</si>
  <si>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Ознакомление с запросом заказчика, составление сметно-договорной документации</t>
  </si>
  <si>
    <t>шт.</t>
  </si>
  <si>
    <t xml:space="preserve"> </t>
  </si>
  <si>
    <t>руб.</t>
  </si>
  <si>
    <t xml:space="preserve">НДС - 18%                                                                                                              </t>
  </si>
  <si>
    <t xml:space="preserve">Всего  по смете: </t>
  </si>
  <si>
    <t>Прейскурант ОРГРЭС   Том 7</t>
  </si>
  <si>
    <t>Тепловизионное обследование трансформатора</t>
  </si>
  <si>
    <t>Проверка эффективности работы систем охлаждения электрооборудования, трансформаторов</t>
  </si>
  <si>
    <t>1.1</t>
  </si>
  <si>
    <t>п.28.3.07.01</t>
  </si>
  <si>
    <t>1.2</t>
  </si>
  <si>
    <t>Подбор и ознакомление с нормативно-технической документацией.</t>
  </si>
  <si>
    <t>п.28.3.07.02</t>
  </si>
  <si>
    <t>1.3</t>
  </si>
  <si>
    <t>Подготовка тепловизора и вспомогательных устройств к работе</t>
  </si>
  <si>
    <t>п.28.3.07.03</t>
  </si>
  <si>
    <t>1.4</t>
  </si>
  <si>
    <t>Измерение температур поверхностей систем охлаждения</t>
  </si>
  <si>
    <t>п.28.3.07.04</t>
  </si>
  <si>
    <t>1.5</t>
  </si>
  <si>
    <t>Анализ полученных результатов, выдача заключения. Составление технического отчета</t>
  </si>
  <si>
    <t>п.28.3.07.05</t>
  </si>
  <si>
    <t>Итого по прейскуранту ОРГРЭС по п.1:</t>
  </si>
  <si>
    <t>С учетом коэффициентов:
К=1,25; К=1,35; К=1,3; К=0,23.</t>
  </si>
  <si>
    <t>Итого по п. 1: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</si>
  <si>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>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</si>
  <si>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К=0,25  </t>
    </r>
    <r>
      <rPr>
        <sz val="11"/>
        <rFont val="Times New Roman Cyr"/>
        <charset val="204"/>
      </rPr>
      <t xml:space="preserve"> (по согласованию с заказчиком)</t>
    </r>
  </si>
  <si>
    <t>Всего плановые затраты:</t>
  </si>
  <si>
    <t xml:space="preserve">Тепловизионное обследование электрооборудования (одно присоединение) </t>
  </si>
  <si>
    <t>Стоимость работ.</t>
  </si>
  <si>
    <t>п.28.3.10.01</t>
  </si>
  <si>
    <t>1500 точек изм-я</t>
  </si>
  <si>
    <t>Подбор и ознакомление с нормативно-технической документацией, с графиками нагрузки</t>
  </si>
  <si>
    <t>п.28.3.10.02</t>
  </si>
  <si>
    <t>Подготовка тепловизора и вспомогательных устройств к работе в РУ после транспортировки</t>
  </si>
  <si>
    <t>п.28.3.10.03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</si>
  <si>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</si>
  <si>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</si>
  <si>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Регистрация термоизображений дефектного энергооборудования и контактных соединений, подготовка данных для обработки на компьютере.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</si>
  <si>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</si>
  <si>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</si>
  <si>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отчета.</t>
  </si>
  <si>
    <t>п.28.3.10.06</t>
  </si>
  <si>
    <t>С учетом коэффициентов:
К=1,25; К=1,35; К=1,3; К=0,2; К=0,23.</t>
  </si>
  <si>
    <t>Итого 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</si>
  <si>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К=0,2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(300/1500).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</si>
  <si>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r>
      <t xml:space="preserve">С учетом </t>
    </r>
    <r>
      <rPr>
        <b/>
        <sz val="11"/>
        <rFont val="Times New Roman Cyr"/>
        <charset val="204"/>
      </rPr>
      <t xml:space="preserve">К=0,3 </t>
    </r>
    <r>
      <rPr>
        <sz val="11"/>
        <rFont val="Times New Roman Cyr"/>
        <charset val="204"/>
      </rPr>
      <t xml:space="preserve"> (по согласованию с заказчиком)</t>
    </r>
  </si>
  <si>
    <t>С учетом коэффициентов:
К=1,25; К=1,35; К=1,3; К=0,1; К=0,23.</t>
  </si>
  <si>
    <t>С учетом коэффициентов:
К=1,25; К=1,35; К=1,3; К=0,05; К=0,23.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</si>
  <si>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К=0,05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(75/1500).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</si>
  <si>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t xml:space="preserve">Перечень типовых работ по тепловизионной </t>
  </si>
  <si>
    <t>диагностике энергетического оборудования</t>
  </si>
  <si>
    <t>№ п/п</t>
  </si>
  <si>
    <t>Наименование</t>
  </si>
  <si>
    <t>Единица измерения</t>
  </si>
  <si>
    <t>Коли-чество</t>
  </si>
  <si>
    <t>Стоимость без НДС, руб</t>
  </si>
  <si>
    <t>трансформатор</t>
  </si>
  <si>
    <t>присоединение</t>
  </si>
  <si>
    <t>ячейка, панель</t>
  </si>
  <si>
    <t>Определение теплового состояния электрооборудования и контактных соединений в распредустройствах (одна ячейка, панель)</t>
  </si>
  <si>
    <t>Тепловизионное обследование состояния электрооборудования и контактных соединений в распредустройствах ОРУ, ЗРУ (между генератором-трансформатором или трансформатором-шинами или шинами-линией)</t>
  </si>
  <si>
    <t>панель</t>
  </si>
  <si>
    <t>Тепловизионное обследование состояния электрооборудования и контактных соединений в распредустройствах РУ-0.2, 0.4кВ</t>
  </si>
  <si>
    <t>Тепловизионное обследование состояния электрооборудования и контактных соединений в распредустройствах ГРУ, ФРУ, РУСН-6кВ</t>
  </si>
  <si>
    <t>Определение теплового состояния электрооборудования и контактных соединений в распредустройствах (одна панель)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</si>
  <si>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  </t>
    </r>
    <r>
      <rPr>
        <b/>
        <sz val="10"/>
        <rFont val="Times New Roman Cyr"/>
        <charset val="204"/>
      </rPr>
      <t xml:space="preserve"> К=0,1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(150/1500).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</t>
    </r>
    <r>
      <rPr>
        <b/>
        <sz val="10"/>
        <rFont val="Times New Roman Cyr"/>
        <charset val="204"/>
      </rPr>
      <t/>
    </r>
  </si>
  <si>
    <t>Сборники нормативов</t>
  </si>
  <si>
    <t>Прейскурант ОРГРЭС</t>
  </si>
  <si>
    <t xml:space="preserve">СМЕТА 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</si>
  <si>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</si>
  <si>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</si>
  <si>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</si>
  <si>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</si>
  <si>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 xml:space="preserve">СМЕТА  </t>
  </si>
  <si>
    <t>Приложение № 3.2</t>
  </si>
  <si>
    <t>Приложение № 3.3</t>
  </si>
  <si>
    <t>Приложение № 3.4</t>
  </si>
  <si>
    <t>Приложение 3.1</t>
  </si>
  <si>
    <t>Тепловизионное обследование электрооборудования ГЭС-12, ГЭС-9, ГЭС-6.</t>
  </si>
  <si>
    <t>ГЭС-12.  Определение теплового состояния электрооборудования  и контактных соединений  ОРУ-110кВ, ОРУ-220кВ.</t>
  </si>
  <si>
    <t>Регистрация термоизображений дефектного энергооборудования и контактных соединений, подготовка данных для обработки на компьютере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</si>
  <si>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</si>
  <si>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ГЭС-12.  Проверка эффективности работы систем охлаждения электрооборудования, трансформаторы  ОРУ-110кВ Т-21, Т-22 и ОРУ-220кВ  ГТ-1, ГТ-2.</t>
  </si>
  <si>
    <t>2.1</t>
  </si>
  <si>
    <t>2.2</t>
  </si>
  <si>
    <t>2.3</t>
  </si>
  <si>
    <t>2.4</t>
  </si>
  <si>
    <t>Итого по прейскуранту ОРГРЭС по п.2:</t>
  </si>
  <si>
    <t>С учетом коэффициентов: К=1,25; К=1,35; К=1,3; К=0,23</t>
  </si>
  <si>
    <r>
      <t xml:space="preserve">С учетом  </t>
    </r>
    <r>
      <rPr>
        <b/>
        <sz val="11"/>
        <rFont val="Times New Roman Cyr"/>
        <charset val="204"/>
      </rPr>
      <t xml:space="preserve">К=0,8 </t>
    </r>
    <r>
      <rPr>
        <sz val="11"/>
        <rFont val="Times New Roman Cyr"/>
        <family val="1"/>
        <charset val="204"/>
      </rPr>
      <t xml:space="preserve"> на вторую и каждую последующую единицу оборудования при одновременном обследовании на одном объекте нескольких единиц оборудования</t>
    </r>
  </si>
  <si>
    <t>Итого по п. 2: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</si>
  <si>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</t>
    </r>
    <r>
      <rPr>
        <sz val="10"/>
        <rFont val="Times New Roman Cyr"/>
        <charset val="204"/>
      </rPr>
      <t xml:space="preserve"> - Поправочный коэффициент к стоимости к ценам 1992г.   
(Приказ ОАО "ТГК-1"№79  от 01.07.2013г.  Приложение №4, п.2).</t>
    </r>
  </si>
  <si>
    <t>ГЭС-9.  Определение теплового состояния электрооборудования  и контактных соединений ОРУ-220кВ, площадка трансформаторов.</t>
  </si>
  <si>
    <t>3.1</t>
  </si>
  <si>
    <t>3.2</t>
  </si>
  <si>
    <t>3.3</t>
  </si>
  <si>
    <t>3.4</t>
  </si>
  <si>
    <t>3.5</t>
  </si>
  <si>
    <t>Итого по прейскуранту ОРГРЭС по п.3:</t>
  </si>
  <si>
    <t>Итого по п. 3:</t>
  </si>
  <si>
    <t>ГЭС-9.  Проверка эффективности работы систем охлаждения электрооборудования, трансформаторы  ГТ-1, ГТ-2  (площадка трансформаторов).</t>
  </si>
  <si>
    <t>4.1</t>
  </si>
  <si>
    <t>4.2</t>
  </si>
  <si>
    <t>4.3</t>
  </si>
  <si>
    <t>4.4</t>
  </si>
  <si>
    <t>Итого по прейскуранту ОРГРЭС по п.4:</t>
  </si>
  <si>
    <t>Итого по п. 4: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</si>
  <si>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  
(Приказ ОАО "ТГК-1"№79  от 01.07.2013г., приложение № 4, п.2)</t>
    </r>
  </si>
  <si>
    <t>ГЭС-6.  Определение теплового состояния электрооборудования  и контактных соединений  РУ-110, РУ-10, ГРУ-2, ФРУ-2, Боксы трансформаторов Т-1, Т-2 (отм 20,5),  щеточные аппараты возбудителей: В-1, В-2, В-3. В-4, В-5.</t>
  </si>
  <si>
    <t>5.1</t>
  </si>
  <si>
    <t>5.2</t>
  </si>
  <si>
    <t>5.3</t>
  </si>
  <si>
    <t>5.4</t>
  </si>
  <si>
    <t>5.5</t>
  </si>
  <si>
    <t>Итого по прейскуранту ОРГРЭС по п.5:</t>
  </si>
  <si>
    <t>С учетом коэффициентов:
К=1,25; К=1,35; К=1,3; К=0,23; К=1,27</t>
  </si>
  <si>
    <t>Итого по п. 5:</t>
  </si>
  <si>
    <t>ГЭС-6.  Проверка эффективности работы систем охлаждения электрооборудования, трансформаторы  Т-1, Т-2 (боксы трансформаторов, отм. 20,5).</t>
  </si>
  <si>
    <t>6.1</t>
  </si>
  <si>
    <t>6.2</t>
  </si>
  <si>
    <t>6.3</t>
  </si>
  <si>
    <t>6.4</t>
  </si>
  <si>
    <t>Итого по прейскуранту ОРГРЭС по п.6:</t>
  </si>
  <si>
    <t>Итого по п. 6: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</si>
  <si>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выдаче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</t>
    </r>
    <r>
      <rPr>
        <sz val="10"/>
        <rFont val="Times New Roman Cyr"/>
        <charset val="204"/>
      </rPr>
      <t xml:space="preserve"> - Поправочный коэффициент к стоимости к ценам 1992г.
(Приказ ОАО "ТГК-1"№79  от 01.07.2013г., приложение № 4, п.2)                               
</t>
    </r>
    <r>
      <rPr>
        <b/>
        <sz val="10"/>
        <rFont val="Times New Roman Cyr"/>
        <charset val="204"/>
      </rPr>
      <t>К=1,27</t>
    </r>
    <r>
      <rPr>
        <sz val="10"/>
        <rFont val="Times New Roman Cyr"/>
        <charset val="204"/>
      </rPr>
      <t xml:space="preserve"> - Коэфф-т, учитывающий увеличение объема работ по сравнению с прейскурантом</t>
    </r>
    <r>
      <rPr>
        <sz val="9"/>
        <rFont val="Times New Roman Cyr"/>
        <charset val="204"/>
      </rPr>
      <t xml:space="preserve"> (1900/1500).</t>
    </r>
  </si>
  <si>
    <t>Итого стоимость работ (разделы 1-6):</t>
  </si>
  <si>
    <t>Итого стоимость работ с учетом К=0,8</t>
  </si>
  <si>
    <t>Раздел 7. Командировочные расходы</t>
  </si>
  <si>
    <t>Расчет лимита средств на командировочные расходы</t>
  </si>
  <si>
    <t>ИТОГО по смете:</t>
  </si>
  <si>
    <t xml:space="preserve">Итого  </t>
  </si>
  <si>
    <t>423 031.58 руб.</t>
  </si>
  <si>
    <t>(четыреста двадцать три тысячи тридцать один руб. 58 коп. )</t>
  </si>
  <si>
    <t xml:space="preserve"> НДС (18%)</t>
  </si>
  <si>
    <t>76 145.68 руб.</t>
  </si>
  <si>
    <t>(семьдесят шесть тысяч сто сорок пять руб. 68 коп.)</t>
  </si>
  <si>
    <t xml:space="preserve">Всего с учетом НДС </t>
  </si>
  <si>
    <t>499 177.26 руб.</t>
  </si>
  <si>
    <t>(четыреста девяносто девять тысяч сто семьдесят семь руб. 26 коп.)</t>
  </si>
</sst>
</file>

<file path=xl/styles.xml><?xml version="1.0" encoding="utf-8"?>
<styleSheet xmlns="http://schemas.openxmlformats.org/spreadsheetml/2006/main">
  <numFmts count="3">
    <numFmt numFmtId="164" formatCode="0;[Red]0"/>
    <numFmt numFmtId="165" formatCode="0.00;[Red]0.00"/>
    <numFmt numFmtId="166" formatCode="0_)"/>
  </numFmts>
  <fonts count="3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"/>
      <family val="1"/>
    </font>
    <font>
      <b/>
      <sz val="10"/>
      <name val="Times New Roman Cyr"/>
      <charset val="204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9"/>
      <name val="Times New Roman Cyr"/>
      <charset val="204"/>
    </font>
    <font>
      <b/>
      <sz val="11"/>
      <name val="Arial Cyr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27" fillId="0" borderId="0"/>
  </cellStyleXfs>
  <cellXfs count="157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2" applyFont="1"/>
    <xf numFmtId="0" fontId="9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0" fontId="11" fillId="0" borderId="5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distributed" wrapText="1"/>
    </xf>
    <xf numFmtId="0" fontId="11" fillId="0" borderId="5" xfId="1" applyFont="1" applyBorder="1" applyAlignment="1">
      <alignment horizontal="center" vertical="distributed" wrapText="1"/>
    </xf>
    <xf numFmtId="49" fontId="12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center" vertical="center"/>
    </xf>
    <xf numFmtId="4" fontId="11" fillId="0" borderId="5" xfId="3" applyNumberFormat="1" applyFont="1" applyBorder="1" applyAlignment="1">
      <alignment horizontal="center" vertical="center"/>
    </xf>
    <xf numFmtId="164" fontId="11" fillId="0" borderId="5" xfId="1" applyNumberFormat="1" applyFont="1" applyBorder="1" applyAlignment="1">
      <alignment horizontal="center" vertical="distributed" wrapText="1"/>
    </xf>
    <xf numFmtId="0" fontId="14" fillId="0" borderId="5" xfId="2" applyFont="1" applyBorder="1" applyAlignment="1">
      <alignment horizontal="center" vertical="center"/>
    </xf>
    <xf numFmtId="4" fontId="11" fillId="0" borderId="5" xfId="2" applyNumberFormat="1" applyFont="1" applyBorder="1" applyAlignment="1">
      <alignment horizontal="center" vertical="center"/>
    </xf>
    <xf numFmtId="4" fontId="15" fillId="0" borderId="5" xfId="2" applyNumberFormat="1" applyFont="1" applyFill="1" applyBorder="1" applyAlignment="1">
      <alignment horizontal="right" vertical="center"/>
    </xf>
    <xf numFmtId="4" fontId="10" fillId="0" borderId="5" xfId="3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5" fillId="0" borderId="0" xfId="1" applyFont="1"/>
    <xf numFmtId="4" fontId="15" fillId="0" borderId="0" xfId="1" applyNumberFormat="1" applyFont="1" applyFill="1" applyAlignment="1">
      <alignment horizontal="right"/>
    </xf>
    <xf numFmtId="0" fontId="11" fillId="0" borderId="1" xfId="2" applyFont="1" applyBorder="1" applyAlignment="1">
      <alignment horizontal="center" vertical="center"/>
    </xf>
    <xf numFmtId="4" fontId="12" fillId="0" borderId="5" xfId="3" applyNumberFormat="1" applyFont="1" applyBorder="1" applyAlignment="1">
      <alignment horizontal="center" vertical="center"/>
    </xf>
    <xf numFmtId="0" fontId="11" fillId="0" borderId="5" xfId="2" applyFont="1" applyBorder="1" applyAlignment="1">
      <alignment vertical="top" wrapText="1"/>
    </xf>
    <xf numFmtId="4" fontId="8" fillId="0" borderId="5" xfId="2" applyNumberFormat="1" applyFont="1" applyBorder="1" applyAlignment="1">
      <alignment horizontal="center" vertical="center"/>
    </xf>
    <xf numFmtId="0" fontId="8" fillId="0" borderId="0" xfId="4" applyFont="1"/>
    <xf numFmtId="49" fontId="19" fillId="0" borderId="0" xfId="1" applyNumberFormat="1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4" quotePrefix="1" applyFont="1" applyBorder="1" applyAlignment="1">
      <alignment horizontal="center" vertical="center"/>
    </xf>
    <xf numFmtId="4" fontId="6" fillId="0" borderId="5" xfId="4" applyNumberFormat="1" applyFont="1" applyBorder="1" applyAlignment="1">
      <alignment horizontal="center" vertical="center"/>
    </xf>
    <xf numFmtId="0" fontId="17" fillId="0" borderId="0" xfId="2" applyFont="1"/>
    <xf numFmtId="0" fontId="18" fillId="0" borderId="5" xfId="2" applyFont="1" applyBorder="1" applyAlignment="1">
      <alignment horizontal="center" vertical="center"/>
    </xf>
    <xf numFmtId="4" fontId="11" fillId="0" borderId="5" xfId="1" applyNumberFormat="1" applyFont="1" applyBorder="1" applyAlignment="1">
      <alignment horizontal="center" vertical="distributed" wrapText="1"/>
    </xf>
    <xf numFmtId="4" fontId="4" fillId="0" borderId="5" xfId="1" applyNumberFormat="1" applyFont="1" applyFill="1" applyBorder="1" applyAlignment="1">
      <alignment horizontal="right" vertical="distributed"/>
    </xf>
    <xf numFmtId="4" fontId="4" fillId="0" borderId="5" xfId="2" applyNumberFormat="1" applyFont="1" applyBorder="1" applyAlignment="1">
      <alignment horizontal="center" vertical="center"/>
    </xf>
    <xf numFmtId="0" fontId="11" fillId="0" borderId="5" xfId="1" applyFont="1" applyBorder="1" applyAlignment="1">
      <alignment horizontal="left" vertical="distributed" wrapText="1"/>
    </xf>
    <xf numFmtId="0" fontId="4" fillId="0" borderId="5" xfId="2" applyFont="1" applyBorder="1" applyAlignment="1">
      <alignment horizontal="center"/>
    </xf>
    <xf numFmtId="0" fontId="11" fillId="0" borderId="5" xfId="2" applyFont="1" applyBorder="1" applyAlignment="1">
      <alignment vertical="center" wrapText="1"/>
    </xf>
    <xf numFmtId="0" fontId="4" fillId="0" borderId="5" xfId="2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center" vertical="distributed" wrapText="1"/>
    </xf>
    <xf numFmtId="0" fontId="10" fillId="0" borderId="5" xfId="2" applyFont="1" applyBorder="1" applyAlignment="1">
      <alignment vertical="center"/>
    </xf>
    <xf numFmtId="0" fontId="11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center"/>
    </xf>
    <xf numFmtId="4" fontId="6" fillId="0" borderId="5" xfId="2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center"/>
    </xf>
    <xf numFmtId="0" fontId="7" fillId="0" borderId="5" xfId="2" quotePrefix="1" applyFont="1" applyBorder="1" applyAlignment="1">
      <alignment horizontal="left" vertical="top" wrapText="1"/>
    </xf>
    <xf numFmtId="4" fontId="12" fillId="0" borderId="5" xfId="3" applyNumberFormat="1" applyFont="1" applyFill="1" applyBorder="1" applyAlignment="1">
      <alignment horizontal="right" vertical="center"/>
    </xf>
    <xf numFmtId="0" fontId="7" fillId="0" borderId="0" xfId="2" applyFont="1" applyBorder="1"/>
    <xf numFmtId="0" fontId="10" fillId="0" borderId="5" xfId="2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 wrapText="1"/>
    </xf>
    <xf numFmtId="0" fontId="11" fillId="0" borderId="5" xfId="2" quotePrefix="1" applyFont="1" applyBorder="1" applyAlignment="1">
      <alignment vertical="center" wrapText="1"/>
    </xf>
    <xf numFmtId="0" fontId="8" fillId="0" borderId="5" xfId="2" applyFont="1" applyBorder="1" applyAlignment="1">
      <alignment vertical="center"/>
    </xf>
    <xf numFmtId="165" fontId="8" fillId="0" borderId="5" xfId="2" applyNumberFormat="1" applyFont="1" applyBorder="1" applyAlignment="1">
      <alignment vertical="center"/>
    </xf>
    <xf numFmtId="4" fontId="11" fillId="0" borderId="5" xfId="3" applyNumberFormat="1" applyFont="1" applyFill="1" applyBorder="1" applyAlignment="1">
      <alignment horizontal="right" vertical="center"/>
    </xf>
    <xf numFmtId="0" fontId="11" fillId="0" borderId="5" xfId="2" applyFont="1" applyBorder="1"/>
    <xf numFmtId="0" fontId="11" fillId="0" borderId="5" xfId="2" applyFont="1" applyBorder="1" applyAlignment="1">
      <alignment vertical="center"/>
    </xf>
    <xf numFmtId="165" fontId="11" fillId="0" borderId="5" xfId="2" applyNumberFormat="1" applyFont="1" applyBorder="1" applyAlignment="1">
      <alignment horizontal="center" vertical="center"/>
    </xf>
    <xf numFmtId="4" fontId="8" fillId="0" borderId="5" xfId="2" applyNumberFormat="1" applyFont="1" applyBorder="1" applyAlignment="1">
      <alignment vertical="center"/>
    </xf>
    <xf numFmtId="4" fontId="16" fillId="0" borderId="5" xfId="2" applyNumberFormat="1" applyFont="1" applyFill="1" applyBorder="1" applyAlignment="1">
      <alignment horizontal="right" vertical="center"/>
    </xf>
    <xf numFmtId="0" fontId="15" fillId="0" borderId="0" xfId="2" applyFont="1"/>
    <xf numFmtId="0" fontId="15" fillId="0" borderId="0" xfId="2" applyFont="1" applyFill="1" applyBorder="1"/>
    <xf numFmtId="1" fontId="15" fillId="0" borderId="0" xfId="2" applyNumberFormat="1" applyFont="1"/>
    <xf numFmtId="4" fontId="15" fillId="0" borderId="0" xfId="2" applyNumberFormat="1" applyFont="1" applyFill="1" applyBorder="1" applyAlignment="1">
      <alignment horizontal="right"/>
    </xf>
    <xf numFmtId="0" fontId="22" fillId="0" borderId="5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3" fontId="24" fillId="2" borderId="5" xfId="0" applyNumberFormat="1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4" fontId="10" fillId="0" borderId="5" xfId="3" applyNumberFormat="1" applyFont="1" applyFill="1" applyBorder="1" applyAlignment="1">
      <alignment horizontal="right" vertical="center"/>
    </xf>
    <xf numFmtId="0" fontId="26" fillId="2" borderId="5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4" fontId="15" fillId="3" borderId="0" xfId="1" applyNumberFormat="1" applyFont="1" applyFill="1" applyAlignment="1">
      <alignment horizontal="right"/>
    </xf>
    <xf numFmtId="0" fontId="28" fillId="0" borderId="0" xfId="5" applyFont="1"/>
    <xf numFmtId="0" fontId="15" fillId="0" borderId="0" xfId="1" applyFont="1" applyFill="1" applyBorder="1"/>
    <xf numFmtId="1" fontId="15" fillId="0" borderId="0" xfId="1" applyNumberFormat="1" applyFont="1"/>
    <xf numFmtId="0" fontId="11" fillId="0" borderId="0" xfId="2" applyFont="1" applyBorder="1"/>
    <xf numFmtId="0" fontId="7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4" fontId="10" fillId="0" borderId="0" xfId="3" applyNumberFormat="1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center" vertical="center"/>
    </xf>
    <xf numFmtId="4" fontId="8" fillId="0" borderId="0" xfId="2" applyNumberFormat="1" applyFont="1" applyBorder="1" applyAlignment="1">
      <alignment vertical="center"/>
    </xf>
    <xf numFmtId="4" fontId="16" fillId="0" borderId="0" xfId="2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16" fillId="0" borderId="0" xfId="1" applyFont="1" applyAlignment="1">
      <alignment horizontal="center"/>
    </xf>
    <xf numFmtId="0" fontId="7" fillId="0" borderId="2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1" fontId="6" fillId="0" borderId="1" xfId="4" applyNumberFormat="1" applyFont="1" applyBorder="1" applyAlignment="1">
      <alignment horizontal="center" vertical="center" wrapText="1"/>
    </xf>
    <xf numFmtId="1" fontId="6" fillId="0" borderId="4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28" fillId="0" borderId="0" xfId="1" applyFont="1" applyAlignment="1">
      <alignment horizontal="center"/>
    </xf>
    <xf numFmtId="4" fontId="6" fillId="0" borderId="5" xfId="4" applyNumberFormat="1" applyFont="1" applyFill="1" applyBorder="1" applyAlignment="1">
      <alignment horizontal="center" vertical="center"/>
    </xf>
    <xf numFmtId="4" fontId="4" fillId="0" borderId="0" xfId="2" applyNumberFormat="1" applyFont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164" fontId="11" fillId="0" borderId="5" xfId="2" applyNumberFormat="1" applyFont="1" applyBorder="1" applyAlignment="1">
      <alignment horizontal="center" vertical="center"/>
    </xf>
    <xf numFmtId="0" fontId="11" fillId="0" borderId="2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left" vertical="center" wrapText="1"/>
    </xf>
    <xf numFmtId="0" fontId="4" fillId="0" borderId="5" xfId="4" applyFont="1" applyBorder="1" applyAlignment="1">
      <alignment horizontal="center" vertical="center"/>
    </xf>
    <xf numFmtId="164" fontId="11" fillId="0" borderId="5" xfId="4" applyNumberFormat="1" applyFont="1" applyBorder="1" applyAlignment="1">
      <alignment horizontal="center" vertical="center"/>
    </xf>
    <xf numFmtId="4" fontId="11" fillId="0" borderId="5" xfId="4" applyNumberFormat="1" applyFont="1" applyBorder="1" applyAlignment="1">
      <alignment horizontal="center" vertical="center"/>
    </xf>
    <xf numFmtId="4" fontId="15" fillId="0" borderId="5" xfId="4" applyNumberFormat="1" applyFont="1" applyFill="1" applyBorder="1" applyAlignment="1">
      <alignment horizontal="right" vertical="center"/>
    </xf>
    <xf numFmtId="0" fontId="7" fillId="0" borderId="5" xfId="2" applyFont="1" applyBorder="1" applyAlignment="1">
      <alignment vertical="top" wrapText="1"/>
    </xf>
    <xf numFmtId="4" fontId="30" fillId="0" borderId="5" xfId="2" applyNumberFormat="1" applyFont="1" applyBorder="1" applyAlignment="1">
      <alignment horizontal="center" vertical="center"/>
    </xf>
    <xf numFmtId="0" fontId="7" fillId="0" borderId="5" xfId="1" quotePrefix="1" applyFont="1" applyBorder="1" applyAlignment="1">
      <alignment horizontal="left" vertical="center" wrapText="1"/>
    </xf>
    <xf numFmtId="0" fontId="7" fillId="0" borderId="2" xfId="5" applyFont="1" applyBorder="1" applyAlignment="1" applyProtection="1">
      <alignment horizontal="left" vertical="center"/>
      <protection locked="0"/>
    </xf>
    <xf numFmtId="0" fontId="11" fillId="0" borderId="3" xfId="5" applyFont="1" applyBorder="1" applyAlignment="1">
      <alignment vertical="center"/>
    </xf>
    <xf numFmtId="0" fontId="10" fillId="0" borderId="5" xfId="5" applyFont="1" applyBorder="1" applyAlignment="1">
      <alignment horizontal="center" vertical="center"/>
    </xf>
    <xf numFmtId="0" fontId="27" fillId="0" borderId="5" xfId="5" applyBorder="1" applyAlignment="1">
      <alignment vertical="center"/>
    </xf>
    <xf numFmtId="4" fontId="6" fillId="0" borderId="5" xfId="1" applyNumberFormat="1" applyFont="1" applyBorder="1" applyAlignment="1">
      <alignment horizontal="center" vertical="center"/>
    </xf>
    <xf numFmtId="4" fontId="6" fillId="3" borderId="5" xfId="1" applyNumberFormat="1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 applyProtection="1">
      <alignment vertical="center" wrapText="1"/>
      <protection locked="0"/>
    </xf>
    <xf numFmtId="0" fontId="3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right" vertical="center"/>
    </xf>
    <xf numFmtId="4" fontId="6" fillId="3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16" fontId="15" fillId="0" borderId="0" xfId="1" applyNumberFormat="1" applyFont="1"/>
  </cellXfs>
  <cellStyles count="6">
    <cellStyle name="Обычный" xfId="0" builtinId="0"/>
    <cellStyle name="Обычный 2" xfId="4"/>
    <cellStyle name="Обычный 2 2" xfId="2"/>
    <cellStyle name="Обычный 3" xfId="5"/>
    <cellStyle name="Обычный_Шаблон сметы Ленэнерго" xfId="1"/>
    <cellStyle name="Процентный 2" xfId="3"/>
  </cellStyles>
  <dxfs count="11">
    <dxf>
      <fill>
        <patternFill patternType="solid">
          <fgColor auto="1"/>
          <bgColor indexed="65"/>
        </patternFill>
      </fill>
      <alignment horizontal="center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</font>
      <numFmt numFmtId="4" formatCode="#,##0.00"/>
      <fill>
        <patternFill patternType="solid">
          <fgColor auto="1"/>
          <bgColor indexed="65"/>
        </patternFill>
      </fill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</font>
      <fill>
        <patternFill patternType="solid">
          <fgColor auto="1"/>
          <bgColor indexed="65"/>
        </patternFill>
      </fill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</font>
      <fill>
        <patternFill patternType="solid">
          <fgColor auto="1"/>
          <bgColor indexed="65"/>
        </patternFill>
      </fill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auto="1"/>
          <bgColor indexed="65"/>
        </patternFill>
      </fill>
      <alignment horizontal="left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auto="1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auto="1"/>
          <bgColor indexed="65"/>
        </patternFill>
      </fill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auto="1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3:F7" totalsRowShown="0" headerRowDxfId="10" dataDxfId="8" headerRowBorderDxfId="9" tableBorderDxfId="7" totalsRowBorderDxfId="6">
  <tableColumns count="6">
    <tableColumn id="1" name="№ п/п" dataDxfId="5"/>
    <tableColumn id="2" name="Наименование" dataDxfId="4"/>
    <tableColumn id="3" name="Единица измерения" dataDxfId="3"/>
    <tableColumn id="4" name="Коли-чество" dataDxfId="2"/>
    <tableColumn id="5" name="Стоимость без НДС, руб" dataDxfId="1">
      <calculatedColumnFormula>#REF!</calculatedColumnFormula>
    </tableColumn>
    <tableColumn id="6" name="Сборники нормативов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zoomScaleNormal="100" zoomScaleSheetLayoutView="100" workbookViewId="0">
      <selection activeCell="E4" sqref="E4:E7"/>
    </sheetView>
  </sheetViews>
  <sheetFormatPr defaultRowHeight="15"/>
  <cols>
    <col min="1" max="1" width="4.85546875" customWidth="1"/>
    <col min="2" max="2" width="45.85546875" customWidth="1"/>
    <col min="3" max="3" width="12.85546875" customWidth="1"/>
    <col min="4" max="4" width="8.42578125" customWidth="1"/>
    <col min="5" max="5" width="12.7109375" customWidth="1"/>
    <col min="6" max="6" width="13.5703125" customWidth="1"/>
  </cols>
  <sheetData>
    <row r="1" spans="1:8" ht="15.75">
      <c r="A1" s="94" t="s">
        <v>61</v>
      </c>
      <c r="B1" s="94"/>
      <c r="C1" s="94"/>
      <c r="D1" s="94"/>
      <c r="E1" s="94"/>
    </row>
    <row r="2" spans="1:8" ht="25.5" customHeight="1">
      <c r="A2" s="94" t="s">
        <v>62</v>
      </c>
      <c r="B2" s="94"/>
      <c r="C2" s="94"/>
      <c r="D2" s="94"/>
      <c r="E2" s="94"/>
    </row>
    <row r="3" spans="1:8" ht="47.25">
      <c r="A3" s="72" t="s">
        <v>63</v>
      </c>
      <c r="B3" s="78" t="s">
        <v>64</v>
      </c>
      <c r="C3" s="73" t="s">
        <v>65</v>
      </c>
      <c r="D3" s="73" t="s">
        <v>66</v>
      </c>
      <c r="E3" s="73" t="s">
        <v>67</v>
      </c>
      <c r="F3" s="73" t="s">
        <v>78</v>
      </c>
    </row>
    <row r="4" spans="1:8" ht="31.5">
      <c r="A4" s="70">
        <v>1</v>
      </c>
      <c r="B4" s="71" t="s">
        <v>17</v>
      </c>
      <c r="C4" s="75" t="s">
        <v>68</v>
      </c>
      <c r="D4" s="74">
        <v>1</v>
      </c>
      <c r="E4" s="77">
        <f>ROUND('3.1 Трансформатор'!G18,0)</f>
        <v>11240</v>
      </c>
      <c r="F4" s="80" t="s">
        <v>79</v>
      </c>
    </row>
    <row r="5" spans="1:8" ht="94.5">
      <c r="A5" s="70">
        <v>2</v>
      </c>
      <c r="B5" s="71" t="s">
        <v>72</v>
      </c>
      <c r="C5" s="75" t="s">
        <v>69</v>
      </c>
      <c r="D5" s="74">
        <v>1</v>
      </c>
      <c r="E5" s="77">
        <f>ROUND('3.2Электрооборудование ОРУ, ЗРУ'!G19,0)</f>
        <v>3713</v>
      </c>
      <c r="F5" s="80" t="s">
        <v>79</v>
      </c>
    </row>
    <row r="6" spans="1:8" ht="63">
      <c r="A6" s="70">
        <v>3</v>
      </c>
      <c r="B6" s="71" t="s">
        <v>75</v>
      </c>
      <c r="C6" s="76" t="s">
        <v>70</v>
      </c>
      <c r="D6" s="76">
        <v>1</v>
      </c>
      <c r="E6" s="77">
        <f>ROUND('3.3 ГРУ,ФРУ,РУСН'!G19,0)</f>
        <v>1856</v>
      </c>
      <c r="F6" s="80" t="s">
        <v>79</v>
      </c>
      <c r="G6" s="69"/>
      <c r="H6" s="69"/>
    </row>
    <row r="7" spans="1:8" ht="63">
      <c r="A7" s="70">
        <v>4</v>
      </c>
      <c r="B7" s="71" t="s">
        <v>74</v>
      </c>
      <c r="C7" s="76" t="s">
        <v>73</v>
      </c>
      <c r="D7" s="74">
        <v>1</v>
      </c>
      <c r="E7" s="77">
        <f>ROUND('3.4 РУ-0.2 0.4'!G19,0)</f>
        <v>928</v>
      </c>
      <c r="F7" s="80" t="s">
        <v>79</v>
      </c>
    </row>
  </sheetData>
  <mergeCells count="2">
    <mergeCell ref="A2:E2"/>
    <mergeCell ref="A1:E1"/>
  </mergeCells>
  <pageMargins left="0.98425196850393704" right="0.59055118110236227" top="0.59055118110236227" bottom="0.59055118110236227" header="0.31496062992125984" footer="0.31496062992125984"/>
  <pageSetup paperSize="9" orientation="portrait" horizontalDpi="180" verticalDpi="18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F1" sqref="A1:XFD1"/>
    </sheetView>
  </sheetViews>
  <sheetFormatPr defaultRowHeight="15"/>
  <cols>
    <col min="1" max="1" width="4.28515625" style="19" customWidth="1"/>
    <col min="2" max="2" width="42" style="1" customWidth="1"/>
    <col min="3" max="3" width="12.42578125" style="20" customWidth="1"/>
    <col min="4" max="4" width="7" style="1" customWidth="1"/>
    <col min="5" max="5" width="5.85546875" style="21" customWidth="1"/>
    <col min="6" max="6" width="10" style="22" customWidth="1"/>
    <col min="7" max="7" width="9.85546875" style="23" customWidth="1"/>
    <col min="8" max="16384" width="9.140625" style="1"/>
  </cols>
  <sheetData>
    <row r="1" spans="1:8">
      <c r="F1" s="156">
        <v>41277</v>
      </c>
      <c r="G1" s="83"/>
    </row>
    <row r="2" spans="1:8" ht="19.899999999999999" customHeight="1">
      <c r="A2" s="95" t="s">
        <v>80</v>
      </c>
      <c r="B2" s="95"/>
      <c r="C2" s="95"/>
      <c r="D2" s="95"/>
      <c r="E2" s="95"/>
      <c r="F2" s="95"/>
      <c r="G2" s="95"/>
      <c r="H2" s="84"/>
    </row>
    <row r="3" spans="1:8" ht="26.25" customHeight="1">
      <c r="A3" s="107" t="s">
        <v>17</v>
      </c>
      <c r="B3" s="108"/>
      <c r="C3" s="108"/>
      <c r="D3" s="108"/>
      <c r="E3" s="108"/>
      <c r="F3" s="108"/>
      <c r="G3" s="108"/>
    </row>
    <row r="4" spans="1:8" s="28" customFormat="1" ht="17.25" customHeight="1">
      <c r="A4" s="30" t="s">
        <v>0</v>
      </c>
      <c r="B4" s="109" t="s">
        <v>1</v>
      </c>
      <c r="C4" s="111" t="s">
        <v>2</v>
      </c>
      <c r="D4" s="111" t="s">
        <v>3</v>
      </c>
      <c r="E4" s="113" t="s">
        <v>4</v>
      </c>
      <c r="F4" s="115" t="s">
        <v>5</v>
      </c>
      <c r="G4" s="116"/>
    </row>
    <row r="5" spans="1:8" s="28" customFormat="1" ht="15" customHeight="1">
      <c r="A5" s="31" t="s">
        <v>6</v>
      </c>
      <c r="B5" s="110"/>
      <c r="C5" s="112"/>
      <c r="D5" s="112"/>
      <c r="E5" s="114"/>
      <c r="F5" s="32" t="s">
        <v>7</v>
      </c>
      <c r="G5" s="33" t="s">
        <v>8</v>
      </c>
    </row>
    <row r="6" spans="1:8" s="34" customFormat="1" ht="15.75">
      <c r="A6" s="5"/>
      <c r="B6" s="6" t="s">
        <v>9</v>
      </c>
      <c r="C6" s="96" t="s">
        <v>16</v>
      </c>
      <c r="D6" s="97"/>
      <c r="E6" s="97"/>
      <c r="F6" s="97"/>
      <c r="G6" s="98"/>
    </row>
    <row r="7" spans="1:8" s="34" customFormat="1" ht="33" customHeight="1">
      <c r="A7" s="35">
        <v>1</v>
      </c>
      <c r="B7" s="99" t="s">
        <v>18</v>
      </c>
      <c r="C7" s="100"/>
      <c r="D7" s="100"/>
      <c r="E7" s="100"/>
      <c r="F7" s="100"/>
      <c r="G7" s="101"/>
    </row>
    <row r="8" spans="1:8" s="34" customFormat="1" ht="33" customHeight="1">
      <c r="A8" s="10" t="s">
        <v>19</v>
      </c>
      <c r="B8" s="7" t="s">
        <v>10</v>
      </c>
      <c r="C8" s="8" t="s">
        <v>20</v>
      </c>
      <c r="D8" s="9" t="s">
        <v>11</v>
      </c>
      <c r="E8" s="14">
        <v>1</v>
      </c>
      <c r="F8" s="36">
        <v>5415</v>
      </c>
      <c r="G8" s="37">
        <f t="shared" ref="G8:G12" si="0">E8*F8</f>
        <v>5415</v>
      </c>
    </row>
    <row r="9" spans="1:8" s="34" customFormat="1" ht="33" customHeight="1">
      <c r="A9" s="10" t="s">
        <v>21</v>
      </c>
      <c r="B9" s="7" t="s">
        <v>22</v>
      </c>
      <c r="C9" s="8" t="s">
        <v>23</v>
      </c>
      <c r="D9" s="9" t="s">
        <v>11</v>
      </c>
      <c r="E9" s="14">
        <v>1</v>
      </c>
      <c r="F9" s="38">
        <v>10260</v>
      </c>
      <c r="G9" s="37">
        <f t="shared" si="0"/>
        <v>10260</v>
      </c>
    </row>
    <row r="10" spans="1:8" s="34" customFormat="1" ht="33" customHeight="1">
      <c r="A10" s="10" t="s">
        <v>24</v>
      </c>
      <c r="B10" s="7" t="s">
        <v>25</v>
      </c>
      <c r="C10" s="8" t="s">
        <v>26</v>
      </c>
      <c r="D10" s="9" t="s">
        <v>11</v>
      </c>
      <c r="E10" s="14">
        <v>1</v>
      </c>
      <c r="F10" s="38">
        <v>14630</v>
      </c>
      <c r="G10" s="37">
        <f t="shared" si="0"/>
        <v>14630</v>
      </c>
    </row>
    <row r="11" spans="1:8" s="34" customFormat="1" ht="33" customHeight="1">
      <c r="A11" s="10" t="s">
        <v>27</v>
      </c>
      <c r="B11" s="11" t="s">
        <v>28</v>
      </c>
      <c r="C11" s="9" t="s">
        <v>29</v>
      </c>
      <c r="D11" s="9" t="s">
        <v>11</v>
      </c>
      <c r="E11" s="14">
        <v>1</v>
      </c>
      <c r="F11" s="38">
        <v>14630</v>
      </c>
      <c r="G11" s="37">
        <f t="shared" si="0"/>
        <v>14630</v>
      </c>
    </row>
    <row r="12" spans="1:8" s="34" customFormat="1" ht="33" customHeight="1">
      <c r="A12" s="10" t="s">
        <v>30</v>
      </c>
      <c r="B12" s="11" t="s">
        <v>31</v>
      </c>
      <c r="C12" s="8" t="s">
        <v>32</v>
      </c>
      <c r="D12" s="9" t="s">
        <v>11</v>
      </c>
      <c r="E12" s="14">
        <v>1</v>
      </c>
      <c r="F12" s="38">
        <v>44175</v>
      </c>
      <c r="G12" s="37">
        <f t="shared" si="0"/>
        <v>44175</v>
      </c>
    </row>
    <row r="13" spans="1:8" s="34" customFormat="1" ht="15.6" customHeight="1">
      <c r="A13" s="12" t="s">
        <v>12</v>
      </c>
      <c r="B13" s="39" t="s">
        <v>33</v>
      </c>
      <c r="C13" s="8"/>
      <c r="D13" s="40" t="s">
        <v>13</v>
      </c>
      <c r="F13" s="36"/>
      <c r="G13" s="37">
        <f>SUM(G8:G12)</f>
        <v>89110</v>
      </c>
    </row>
    <row r="14" spans="1:8" s="34" customFormat="1" ht="31.5" customHeight="1">
      <c r="A14" s="15" t="s">
        <v>12</v>
      </c>
      <c r="B14" s="41" t="s">
        <v>34</v>
      </c>
      <c r="C14" s="24"/>
      <c r="D14" s="42" t="s">
        <v>13</v>
      </c>
      <c r="E14" s="43"/>
      <c r="F14" s="16"/>
      <c r="G14" s="17">
        <f>ROUND(G13*1*1.25*1.35*1.3*0.23,2)</f>
        <v>44961.56</v>
      </c>
    </row>
    <row r="15" spans="1:8" s="34" customFormat="1" ht="15.75">
      <c r="A15" s="15"/>
      <c r="B15" s="44" t="s">
        <v>35</v>
      </c>
      <c r="C15" s="45"/>
      <c r="D15" s="46" t="s">
        <v>13</v>
      </c>
      <c r="E15" s="14"/>
      <c r="F15" s="16"/>
      <c r="G15" s="47">
        <f>G14</f>
        <v>44961.56</v>
      </c>
      <c r="H15" s="48"/>
    </row>
    <row r="16" spans="1:8" s="34" customFormat="1" ht="84" customHeight="1">
      <c r="A16" s="5"/>
      <c r="B16" s="102" t="s">
        <v>36</v>
      </c>
      <c r="C16" s="103"/>
      <c r="D16" s="103"/>
      <c r="E16" s="103"/>
      <c r="F16" s="104"/>
      <c r="G16" s="37"/>
    </row>
    <row r="17" spans="1:7" s="51" customFormat="1">
      <c r="A17" s="49"/>
      <c r="B17" s="105" t="s">
        <v>37</v>
      </c>
      <c r="C17" s="106"/>
      <c r="D17" s="25" t="s">
        <v>13</v>
      </c>
      <c r="E17" s="26"/>
      <c r="F17" s="27"/>
      <c r="G17" s="50">
        <f>ROUND(G15*0.25,2)</f>
        <v>11240.39</v>
      </c>
    </row>
    <row r="18" spans="1:7" s="51" customFormat="1">
      <c r="A18" s="49"/>
      <c r="B18" s="52" t="s">
        <v>38</v>
      </c>
      <c r="C18" s="53"/>
      <c r="D18" s="18" t="s">
        <v>13</v>
      </c>
      <c r="E18" s="26"/>
      <c r="F18" s="27"/>
      <c r="G18" s="79">
        <f>G17</f>
        <v>11240.39</v>
      </c>
    </row>
    <row r="19" spans="1:7" s="4" customFormat="1">
      <c r="A19" s="49"/>
      <c r="B19" s="54" t="s">
        <v>14</v>
      </c>
      <c r="C19" s="55"/>
      <c r="D19" s="13" t="s">
        <v>13</v>
      </c>
      <c r="E19" s="56"/>
      <c r="F19" s="27"/>
      <c r="G19" s="57">
        <f>ROUND(G18*0.18,2)</f>
        <v>2023.27</v>
      </c>
    </row>
    <row r="20" spans="1:7" s="4" customFormat="1">
      <c r="A20" s="58"/>
      <c r="B20" s="6" t="s">
        <v>15</v>
      </c>
      <c r="C20" s="59"/>
      <c r="D20" s="18" t="s">
        <v>13</v>
      </c>
      <c r="E20" s="60"/>
      <c r="F20" s="61"/>
      <c r="G20" s="62">
        <f>SUM(G18:G19)</f>
        <v>13263.66</v>
      </c>
    </row>
    <row r="21" spans="1:7" s="63" customFormat="1" ht="30" customHeight="1">
      <c r="B21" s="64"/>
      <c r="E21" s="65"/>
      <c r="G21" s="66"/>
    </row>
    <row r="22" spans="1:7">
      <c r="B22" s="85" t="s">
        <v>81</v>
      </c>
      <c r="C22" s="22"/>
      <c r="D22" s="22"/>
      <c r="E22" s="86"/>
      <c r="F22" s="86" t="s">
        <v>82</v>
      </c>
      <c r="G22" s="83"/>
    </row>
    <row r="23" spans="1:7">
      <c r="G23" s="83"/>
    </row>
    <row r="24" spans="1:7">
      <c r="B24" s="85" t="s">
        <v>83</v>
      </c>
      <c r="C24" s="22"/>
      <c r="D24" s="22"/>
      <c r="E24" s="86"/>
      <c r="F24" s="86" t="s">
        <v>84</v>
      </c>
      <c r="G24" s="83"/>
    </row>
  </sheetData>
  <mergeCells count="11">
    <mergeCell ref="A2:G2"/>
    <mergeCell ref="C6:G6"/>
    <mergeCell ref="B7:G7"/>
    <mergeCell ref="B16:F16"/>
    <mergeCell ref="B17:C17"/>
    <mergeCell ref="A3:G3"/>
    <mergeCell ref="B4:B5"/>
    <mergeCell ref="C4:C5"/>
    <mergeCell ref="D4:D5"/>
    <mergeCell ref="E4:E5"/>
    <mergeCell ref="F4:G4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A12" sqref="A12:XFD12"/>
    </sheetView>
  </sheetViews>
  <sheetFormatPr defaultRowHeight="15"/>
  <cols>
    <col min="1" max="1" width="4.28515625" style="19" customWidth="1"/>
    <col min="2" max="2" width="40.7109375" style="1" customWidth="1"/>
    <col min="3" max="3" width="14" style="20" customWidth="1"/>
    <col min="4" max="4" width="7" style="1" customWidth="1"/>
    <col min="5" max="5" width="7.28515625" style="21" customWidth="1"/>
    <col min="6" max="6" width="10" style="22" customWidth="1"/>
    <col min="7" max="7" width="12.42578125" style="23" customWidth="1"/>
    <col min="8" max="16384" width="9.140625" style="1"/>
  </cols>
  <sheetData>
    <row r="1" spans="1:15">
      <c r="F1" s="22" t="s">
        <v>86</v>
      </c>
      <c r="G1" s="83"/>
    </row>
    <row r="2" spans="1:15" ht="18" customHeight="1">
      <c r="A2" s="120" t="s">
        <v>85</v>
      </c>
      <c r="B2" s="120"/>
      <c r="C2" s="120"/>
      <c r="D2" s="29"/>
      <c r="E2" s="1"/>
      <c r="F2" s="2"/>
      <c r="G2" s="3"/>
    </row>
    <row r="3" spans="1:15" ht="51" customHeight="1">
      <c r="A3" s="107" t="s">
        <v>72</v>
      </c>
      <c r="B3" s="108"/>
      <c r="C3" s="108"/>
      <c r="D3" s="108"/>
      <c r="E3" s="108"/>
      <c r="F3" s="108"/>
      <c r="G3" s="108"/>
    </row>
    <row r="4" spans="1:15" s="28" customFormat="1" ht="17.25" customHeight="1">
      <c r="A4" s="30" t="s">
        <v>0</v>
      </c>
      <c r="B4" s="109" t="s">
        <v>1</v>
      </c>
      <c r="C4" s="111" t="s">
        <v>2</v>
      </c>
      <c r="D4" s="111" t="s">
        <v>3</v>
      </c>
      <c r="E4" s="113" t="s">
        <v>4</v>
      </c>
      <c r="F4" s="115" t="s">
        <v>5</v>
      </c>
      <c r="G4" s="116"/>
    </row>
    <row r="5" spans="1:15" s="28" customFormat="1" ht="15" customHeight="1">
      <c r="A5" s="31" t="s">
        <v>6</v>
      </c>
      <c r="B5" s="110"/>
      <c r="C5" s="112"/>
      <c r="D5" s="112"/>
      <c r="E5" s="114"/>
      <c r="F5" s="32" t="s">
        <v>7</v>
      </c>
      <c r="G5" s="33" t="s">
        <v>8</v>
      </c>
    </row>
    <row r="6" spans="1:15" s="34" customFormat="1" ht="15.75">
      <c r="A6" s="5"/>
      <c r="B6" s="6" t="s">
        <v>40</v>
      </c>
      <c r="C6" s="96" t="s">
        <v>16</v>
      </c>
      <c r="D6" s="97"/>
      <c r="E6" s="97"/>
      <c r="F6" s="97"/>
      <c r="G6" s="98"/>
    </row>
    <row r="7" spans="1:15" s="34" customFormat="1" ht="15.75">
      <c r="A7" s="35">
        <v>1</v>
      </c>
      <c r="B7" s="117" t="s">
        <v>39</v>
      </c>
      <c r="C7" s="118"/>
      <c r="D7" s="118"/>
      <c r="E7" s="118"/>
      <c r="F7" s="118"/>
      <c r="G7" s="119"/>
      <c r="I7" s="107"/>
      <c r="J7" s="108"/>
      <c r="K7" s="108"/>
      <c r="L7" s="108"/>
      <c r="M7" s="108"/>
      <c r="N7" s="108"/>
      <c r="O7" s="108"/>
    </row>
    <row r="8" spans="1:15" s="34" customFormat="1" ht="51" customHeight="1">
      <c r="A8" s="10" t="s">
        <v>19</v>
      </c>
      <c r="B8" s="7" t="s">
        <v>10</v>
      </c>
      <c r="C8" s="8" t="s">
        <v>41</v>
      </c>
      <c r="D8" s="67" t="s">
        <v>42</v>
      </c>
      <c r="E8" s="14">
        <v>1</v>
      </c>
      <c r="F8" s="36">
        <v>10735</v>
      </c>
      <c r="G8" s="37">
        <f t="shared" ref="G8:G13" si="0">E8*F8</f>
        <v>10735</v>
      </c>
    </row>
    <row r="9" spans="1:15" s="34" customFormat="1" ht="43.5" customHeight="1">
      <c r="A9" s="10" t="s">
        <v>21</v>
      </c>
      <c r="B9" s="7" t="s">
        <v>43</v>
      </c>
      <c r="C9" s="8" t="s">
        <v>44</v>
      </c>
      <c r="D9" s="67" t="s">
        <v>42</v>
      </c>
      <c r="E9" s="14">
        <v>1</v>
      </c>
      <c r="F9" s="36">
        <v>10260</v>
      </c>
      <c r="G9" s="37">
        <f t="shared" si="0"/>
        <v>10260</v>
      </c>
    </row>
    <row r="10" spans="1:15" s="34" customFormat="1" ht="47.25" customHeight="1">
      <c r="A10" s="10" t="s">
        <v>24</v>
      </c>
      <c r="B10" s="68" t="s">
        <v>45</v>
      </c>
      <c r="C10" s="8" t="s">
        <v>46</v>
      </c>
      <c r="D10" s="67" t="s">
        <v>42</v>
      </c>
      <c r="E10" s="14">
        <v>1</v>
      </c>
      <c r="F10" s="36">
        <v>14725</v>
      </c>
      <c r="G10" s="37">
        <f t="shared" si="0"/>
        <v>14725</v>
      </c>
    </row>
    <row r="11" spans="1:15" s="34" customFormat="1" ht="43.5" customHeight="1">
      <c r="A11" s="10" t="s">
        <v>27</v>
      </c>
      <c r="B11" s="7" t="s">
        <v>47</v>
      </c>
      <c r="C11" s="9" t="s">
        <v>48</v>
      </c>
      <c r="D11" s="67" t="s">
        <v>42</v>
      </c>
      <c r="E11" s="14">
        <v>1</v>
      </c>
      <c r="F11" s="36">
        <v>31255</v>
      </c>
      <c r="G11" s="37">
        <f t="shared" si="0"/>
        <v>31255</v>
      </c>
    </row>
    <row r="12" spans="1:15" s="34" customFormat="1" ht="67.5" customHeight="1">
      <c r="A12" s="10" t="s">
        <v>30</v>
      </c>
      <c r="B12" s="7" t="s">
        <v>49</v>
      </c>
      <c r="C12" s="8" t="s">
        <v>50</v>
      </c>
      <c r="D12" s="67" t="s">
        <v>42</v>
      </c>
      <c r="E12" s="14">
        <v>1</v>
      </c>
      <c r="F12" s="36">
        <v>15580</v>
      </c>
      <c r="G12" s="37">
        <f t="shared" si="0"/>
        <v>15580</v>
      </c>
    </row>
    <row r="13" spans="1:15" s="34" customFormat="1" ht="59.25" customHeight="1">
      <c r="A13" s="10" t="s">
        <v>51</v>
      </c>
      <c r="B13" s="7" t="s">
        <v>52</v>
      </c>
      <c r="C13" s="8" t="s">
        <v>53</v>
      </c>
      <c r="D13" s="67" t="s">
        <v>42</v>
      </c>
      <c r="E13" s="14">
        <v>1</v>
      </c>
      <c r="F13" s="36">
        <v>40090</v>
      </c>
      <c r="G13" s="37">
        <f t="shared" si="0"/>
        <v>40090</v>
      </c>
    </row>
    <row r="14" spans="1:15" s="34" customFormat="1" ht="15.6" customHeight="1">
      <c r="A14" s="12" t="s">
        <v>12</v>
      </c>
      <c r="B14" s="39" t="s">
        <v>33</v>
      </c>
      <c r="C14" s="8"/>
      <c r="D14" s="40" t="s">
        <v>13</v>
      </c>
      <c r="F14" s="36"/>
      <c r="G14" s="37">
        <f>SUM(G8:G13)</f>
        <v>122645</v>
      </c>
    </row>
    <row r="15" spans="1:15" s="34" customFormat="1" ht="31.5" customHeight="1">
      <c r="A15" s="15" t="s">
        <v>12</v>
      </c>
      <c r="B15" s="41" t="s">
        <v>54</v>
      </c>
      <c r="C15" s="24"/>
      <c r="D15" s="42" t="s">
        <v>13</v>
      </c>
      <c r="E15" s="43"/>
      <c r="F15" s="16"/>
      <c r="G15" s="17">
        <f>ROUND(G14*1*1.25*1.35*1.3*0.23*0.2,2)</f>
        <v>12376.41</v>
      </c>
    </row>
    <row r="16" spans="1:15" s="34" customFormat="1" ht="15.75">
      <c r="A16" s="15"/>
      <c r="B16" s="44" t="s">
        <v>55</v>
      </c>
      <c r="C16" s="45"/>
      <c r="D16" s="46" t="s">
        <v>13</v>
      </c>
      <c r="E16" s="14"/>
      <c r="F16" s="16"/>
      <c r="G16" s="47">
        <f>G15</f>
        <v>12376.41</v>
      </c>
      <c r="H16" s="48"/>
    </row>
    <row r="17" spans="1:7" s="34" customFormat="1" ht="106.5" customHeight="1">
      <c r="A17" s="5"/>
      <c r="B17" s="102" t="s">
        <v>56</v>
      </c>
      <c r="C17" s="103"/>
      <c r="D17" s="103"/>
      <c r="E17" s="103"/>
      <c r="F17" s="104"/>
      <c r="G17" s="37"/>
    </row>
    <row r="18" spans="1:7" s="51" customFormat="1">
      <c r="A18" s="49"/>
      <c r="B18" s="105" t="s">
        <v>57</v>
      </c>
      <c r="C18" s="106"/>
      <c r="D18" s="25" t="s">
        <v>13</v>
      </c>
      <c r="E18" s="26"/>
      <c r="F18" s="27"/>
      <c r="G18" s="50">
        <f>ROUND(G16*0.3,2)</f>
        <v>3712.92</v>
      </c>
    </row>
    <row r="19" spans="1:7" s="51" customFormat="1">
      <c r="A19" s="49"/>
      <c r="B19" s="52" t="s">
        <v>38</v>
      </c>
      <c r="C19" s="53"/>
      <c r="D19" s="18" t="s">
        <v>13</v>
      </c>
      <c r="E19" s="26"/>
      <c r="F19" s="27"/>
      <c r="G19" s="79">
        <f>G18</f>
        <v>3712.92</v>
      </c>
    </row>
    <row r="20" spans="1:7" s="4" customFormat="1">
      <c r="A20" s="49"/>
      <c r="B20" s="54" t="s">
        <v>14</v>
      </c>
      <c r="C20" s="55"/>
      <c r="D20" s="13" t="s">
        <v>13</v>
      </c>
      <c r="E20" s="56"/>
      <c r="F20" s="27"/>
      <c r="G20" s="57">
        <f>ROUND(G19*0.18,2)</f>
        <v>668.33</v>
      </c>
    </row>
    <row r="21" spans="1:7" s="4" customFormat="1">
      <c r="A21" s="58"/>
      <c r="B21" s="6" t="s">
        <v>15</v>
      </c>
      <c r="C21" s="59"/>
      <c r="D21" s="18" t="s">
        <v>13</v>
      </c>
      <c r="E21" s="60"/>
      <c r="F21" s="61"/>
      <c r="G21" s="62">
        <f>SUM(G19:G20)</f>
        <v>4381.25</v>
      </c>
    </row>
    <row r="22" spans="1:7" s="63" customFormat="1" ht="18.75" customHeight="1">
      <c r="B22" s="64"/>
      <c r="E22" s="65"/>
      <c r="G22" s="66"/>
    </row>
    <row r="23" spans="1:7">
      <c r="B23" s="85" t="s">
        <v>81</v>
      </c>
      <c r="C23" s="22"/>
      <c r="D23" s="22"/>
      <c r="E23" s="86"/>
      <c r="F23" s="86" t="s">
        <v>82</v>
      </c>
      <c r="G23" s="83"/>
    </row>
    <row r="24" spans="1:7">
      <c r="G24" s="83"/>
    </row>
    <row r="25" spans="1:7">
      <c r="B25" s="85" t="s">
        <v>83</v>
      </c>
      <c r="C25" s="22"/>
      <c r="D25" s="22"/>
      <c r="E25" s="86"/>
      <c r="F25" s="86" t="s">
        <v>84</v>
      </c>
      <c r="G25" s="83"/>
    </row>
  </sheetData>
  <mergeCells count="12">
    <mergeCell ref="A2:C2"/>
    <mergeCell ref="A3:G3"/>
    <mergeCell ref="B4:B5"/>
    <mergeCell ref="C4:C5"/>
    <mergeCell ref="D4:D5"/>
    <mergeCell ref="E4:E5"/>
    <mergeCell ref="F4:G4"/>
    <mergeCell ref="I7:O7"/>
    <mergeCell ref="C6:G6"/>
    <mergeCell ref="B7:G7"/>
    <mergeCell ref="B17:F17"/>
    <mergeCell ref="B18:C18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sqref="A1:XFD1"/>
    </sheetView>
  </sheetViews>
  <sheetFormatPr defaultRowHeight="15"/>
  <cols>
    <col min="1" max="1" width="4.28515625" style="19" customWidth="1"/>
    <col min="2" max="2" width="38.28515625" style="1" customWidth="1"/>
    <col min="3" max="3" width="14" style="20" customWidth="1"/>
    <col min="4" max="4" width="7" style="1" customWidth="1"/>
    <col min="5" max="5" width="4.85546875" style="21" customWidth="1"/>
    <col min="6" max="6" width="10" style="22" customWidth="1"/>
    <col min="7" max="7" width="10" style="23" customWidth="1"/>
    <col min="8" max="16384" width="9.140625" style="1"/>
  </cols>
  <sheetData>
    <row r="1" spans="1:8">
      <c r="F1" s="22" t="s">
        <v>87</v>
      </c>
      <c r="G1" s="83"/>
    </row>
    <row r="2" spans="1:8" ht="24.75" customHeight="1">
      <c r="A2" s="121" t="s">
        <v>85</v>
      </c>
      <c r="B2" s="121"/>
      <c r="C2" s="121"/>
      <c r="D2" s="29"/>
      <c r="E2" s="1"/>
      <c r="F2" s="2"/>
      <c r="G2" s="3"/>
    </row>
    <row r="3" spans="1:8" ht="42" customHeight="1">
      <c r="A3" s="107" t="s">
        <v>75</v>
      </c>
      <c r="B3" s="108"/>
      <c r="C3" s="108"/>
      <c r="D3" s="108"/>
      <c r="E3" s="108"/>
      <c r="F3" s="108"/>
      <c r="G3" s="108"/>
    </row>
    <row r="4" spans="1:8" s="28" customFormat="1" ht="17.25" customHeight="1">
      <c r="A4" s="30" t="s">
        <v>0</v>
      </c>
      <c r="B4" s="109" t="s">
        <v>1</v>
      </c>
      <c r="C4" s="111" t="s">
        <v>2</v>
      </c>
      <c r="D4" s="111" t="s">
        <v>3</v>
      </c>
      <c r="E4" s="113" t="s">
        <v>4</v>
      </c>
      <c r="F4" s="115" t="s">
        <v>5</v>
      </c>
      <c r="G4" s="116"/>
    </row>
    <row r="5" spans="1:8" s="28" customFormat="1" ht="15" customHeight="1">
      <c r="A5" s="31" t="s">
        <v>6</v>
      </c>
      <c r="B5" s="110"/>
      <c r="C5" s="112"/>
      <c r="D5" s="112"/>
      <c r="E5" s="114"/>
      <c r="F5" s="32" t="s">
        <v>7</v>
      </c>
      <c r="G5" s="33" t="s">
        <v>8</v>
      </c>
    </row>
    <row r="6" spans="1:8" s="34" customFormat="1" ht="15.75">
      <c r="A6" s="5"/>
      <c r="B6" s="6" t="s">
        <v>40</v>
      </c>
      <c r="C6" s="96" t="s">
        <v>16</v>
      </c>
      <c r="D6" s="97"/>
      <c r="E6" s="97"/>
      <c r="F6" s="97"/>
      <c r="G6" s="98"/>
    </row>
    <row r="7" spans="1:8" s="34" customFormat="1" ht="45" customHeight="1">
      <c r="A7" s="35">
        <v>1</v>
      </c>
      <c r="B7" s="117" t="s">
        <v>71</v>
      </c>
      <c r="C7" s="118"/>
      <c r="D7" s="118"/>
      <c r="E7" s="118"/>
      <c r="F7" s="118"/>
      <c r="G7" s="119"/>
    </row>
    <row r="8" spans="1:8" s="34" customFormat="1" ht="37.5" customHeight="1">
      <c r="A8" s="10" t="s">
        <v>19</v>
      </c>
      <c r="B8" s="7" t="s">
        <v>10</v>
      </c>
      <c r="C8" s="8" t="s">
        <v>41</v>
      </c>
      <c r="D8" s="67" t="s">
        <v>42</v>
      </c>
      <c r="E8" s="14">
        <v>1</v>
      </c>
      <c r="F8" s="36">
        <v>10735</v>
      </c>
      <c r="G8" s="37">
        <f t="shared" ref="G8:G13" si="0">E8*F8</f>
        <v>10735</v>
      </c>
    </row>
    <row r="9" spans="1:8" s="34" customFormat="1" ht="43.5" customHeight="1">
      <c r="A9" s="10" t="s">
        <v>21</v>
      </c>
      <c r="B9" s="7" t="s">
        <v>43</v>
      </c>
      <c r="C9" s="8" t="s">
        <v>44</v>
      </c>
      <c r="D9" s="67" t="s">
        <v>42</v>
      </c>
      <c r="E9" s="14">
        <v>1</v>
      </c>
      <c r="F9" s="36">
        <v>10260</v>
      </c>
      <c r="G9" s="37">
        <f t="shared" si="0"/>
        <v>10260</v>
      </c>
    </row>
    <row r="10" spans="1:8" s="34" customFormat="1" ht="47.25" customHeight="1">
      <c r="A10" s="10" t="s">
        <v>24</v>
      </c>
      <c r="B10" s="68" t="s">
        <v>45</v>
      </c>
      <c r="C10" s="8" t="s">
        <v>46</v>
      </c>
      <c r="D10" s="67" t="s">
        <v>42</v>
      </c>
      <c r="E10" s="14">
        <v>1</v>
      </c>
      <c r="F10" s="36">
        <v>14725</v>
      </c>
      <c r="G10" s="37">
        <f t="shared" si="0"/>
        <v>14725</v>
      </c>
    </row>
    <row r="11" spans="1:8" s="34" customFormat="1" ht="43.5" customHeight="1">
      <c r="A11" s="10" t="s">
        <v>27</v>
      </c>
      <c r="B11" s="7" t="s">
        <v>47</v>
      </c>
      <c r="C11" s="9" t="s">
        <v>48</v>
      </c>
      <c r="D11" s="67" t="s">
        <v>42</v>
      </c>
      <c r="E11" s="14">
        <v>1</v>
      </c>
      <c r="F11" s="36">
        <v>31255</v>
      </c>
      <c r="G11" s="37">
        <f t="shared" si="0"/>
        <v>31255</v>
      </c>
    </row>
    <row r="12" spans="1:8" s="34" customFormat="1" ht="57.75" customHeight="1">
      <c r="A12" s="10" t="s">
        <v>30</v>
      </c>
      <c r="B12" s="7" t="s">
        <v>49</v>
      </c>
      <c r="C12" s="8" t="s">
        <v>50</v>
      </c>
      <c r="D12" s="67" t="s">
        <v>42</v>
      </c>
      <c r="E12" s="14">
        <v>1</v>
      </c>
      <c r="F12" s="36">
        <v>15580</v>
      </c>
      <c r="G12" s="37">
        <f t="shared" si="0"/>
        <v>15580</v>
      </c>
    </row>
    <row r="13" spans="1:8" s="34" customFormat="1" ht="59.25" customHeight="1">
      <c r="A13" s="10" t="s">
        <v>51</v>
      </c>
      <c r="B13" s="7" t="s">
        <v>52</v>
      </c>
      <c r="C13" s="8" t="s">
        <v>53</v>
      </c>
      <c r="D13" s="67" t="s">
        <v>42</v>
      </c>
      <c r="E13" s="14">
        <v>1</v>
      </c>
      <c r="F13" s="36">
        <v>40090</v>
      </c>
      <c r="G13" s="37">
        <f t="shared" si="0"/>
        <v>40090</v>
      </c>
    </row>
    <row r="14" spans="1:8" s="34" customFormat="1" ht="15.6" customHeight="1">
      <c r="A14" s="12" t="s">
        <v>12</v>
      </c>
      <c r="B14" s="39" t="s">
        <v>33</v>
      </c>
      <c r="C14" s="8"/>
      <c r="D14" s="40" t="s">
        <v>13</v>
      </c>
      <c r="F14" s="36"/>
      <c r="G14" s="37">
        <f>SUM(G8:G13)</f>
        <v>122645</v>
      </c>
    </row>
    <row r="15" spans="1:8" s="34" customFormat="1" ht="31.5" customHeight="1">
      <c r="A15" s="15" t="s">
        <v>12</v>
      </c>
      <c r="B15" s="41" t="s">
        <v>58</v>
      </c>
      <c r="C15" s="24"/>
      <c r="D15" s="42" t="s">
        <v>13</v>
      </c>
      <c r="E15" s="43"/>
      <c r="F15" s="16"/>
      <c r="G15" s="17">
        <f>ROUND(G14*1*1.25*1.35*1.3*0.23*0.1,2)</f>
        <v>6188.21</v>
      </c>
    </row>
    <row r="16" spans="1:8" s="34" customFormat="1" ht="15.75">
      <c r="A16" s="15"/>
      <c r="B16" s="44" t="s">
        <v>55</v>
      </c>
      <c r="C16" s="45"/>
      <c r="D16" s="46" t="s">
        <v>13</v>
      </c>
      <c r="E16" s="14"/>
      <c r="F16" s="16"/>
      <c r="G16" s="47">
        <f>G15</f>
        <v>6188.21</v>
      </c>
      <c r="H16" s="48"/>
    </row>
    <row r="17" spans="1:7" s="34" customFormat="1" ht="111.75" customHeight="1">
      <c r="A17" s="5"/>
      <c r="B17" s="102" t="s">
        <v>77</v>
      </c>
      <c r="C17" s="103"/>
      <c r="D17" s="103"/>
      <c r="E17" s="103"/>
      <c r="F17" s="104"/>
      <c r="G17" s="37"/>
    </row>
    <row r="18" spans="1:7" s="51" customFormat="1">
      <c r="A18" s="49"/>
      <c r="B18" s="105" t="s">
        <v>57</v>
      </c>
      <c r="C18" s="106"/>
      <c r="D18" s="25" t="s">
        <v>13</v>
      </c>
      <c r="E18" s="26"/>
      <c r="F18" s="27"/>
      <c r="G18" s="50">
        <f>ROUND(G16*0.3,2)</f>
        <v>1856.46</v>
      </c>
    </row>
    <row r="19" spans="1:7" s="51" customFormat="1">
      <c r="A19" s="49"/>
      <c r="B19" s="52" t="s">
        <v>38</v>
      </c>
      <c r="C19" s="53"/>
      <c r="D19" s="18" t="s">
        <v>13</v>
      </c>
      <c r="E19" s="26"/>
      <c r="F19" s="27"/>
      <c r="G19" s="79">
        <f>G18</f>
        <v>1856.46</v>
      </c>
    </row>
    <row r="20" spans="1:7" s="4" customFormat="1">
      <c r="A20" s="49"/>
      <c r="B20" s="54" t="s">
        <v>14</v>
      </c>
      <c r="C20" s="55"/>
      <c r="D20" s="13" t="s">
        <v>13</v>
      </c>
      <c r="E20" s="56"/>
      <c r="F20" s="27"/>
      <c r="G20" s="57">
        <f>ROUND(G19*0.18,2)</f>
        <v>334.16</v>
      </c>
    </row>
    <row r="21" spans="1:7" s="4" customFormat="1">
      <c r="A21" s="58"/>
      <c r="B21" s="6" t="s">
        <v>15</v>
      </c>
      <c r="C21" s="59"/>
      <c r="D21" s="18" t="s">
        <v>13</v>
      </c>
      <c r="E21" s="60"/>
      <c r="F21" s="61"/>
      <c r="G21" s="62">
        <f>SUM(G19:G20)</f>
        <v>2190.62</v>
      </c>
    </row>
    <row r="22" spans="1:7" s="63" customFormat="1" ht="18" customHeight="1">
      <c r="B22" s="64"/>
      <c r="E22" s="65"/>
      <c r="G22" s="66"/>
    </row>
    <row r="23" spans="1:7">
      <c r="B23" s="85" t="s">
        <v>81</v>
      </c>
      <c r="C23" s="22"/>
      <c r="D23" s="22"/>
      <c r="E23" s="86"/>
      <c r="F23" s="86" t="s">
        <v>82</v>
      </c>
      <c r="G23" s="83"/>
    </row>
    <row r="24" spans="1:7">
      <c r="G24" s="83"/>
    </row>
    <row r="25" spans="1:7">
      <c r="B25" s="85" t="s">
        <v>83</v>
      </c>
      <c r="C25" s="22"/>
      <c r="D25" s="22"/>
      <c r="E25" s="86"/>
      <c r="F25" s="86" t="s">
        <v>84</v>
      </c>
      <c r="G25" s="83"/>
    </row>
    <row r="26" spans="1:7" s="4" customFormat="1">
      <c r="A26" s="87"/>
      <c r="B26" s="88"/>
      <c r="C26" s="89"/>
      <c r="D26" s="90"/>
      <c r="E26" s="91"/>
      <c r="F26" s="92"/>
      <c r="G26" s="93"/>
    </row>
    <row r="27" spans="1:7" s="4" customFormat="1">
      <c r="A27" s="87"/>
      <c r="B27" s="88"/>
      <c r="C27" s="89"/>
      <c r="D27" s="90"/>
      <c r="E27" s="91"/>
      <c r="F27" s="92"/>
      <c r="G27" s="93"/>
    </row>
    <row r="28" spans="1:7" s="4" customFormat="1">
      <c r="A28" s="87"/>
      <c r="B28" s="88"/>
      <c r="C28" s="89"/>
      <c r="D28" s="90"/>
      <c r="E28" s="91"/>
      <c r="F28" s="92"/>
      <c r="G28" s="93"/>
    </row>
    <row r="29" spans="1:7" s="4" customFormat="1">
      <c r="A29" s="87"/>
      <c r="B29" s="88"/>
      <c r="C29" s="89"/>
      <c r="D29" s="90"/>
      <c r="E29" s="91"/>
      <c r="F29" s="92"/>
      <c r="G29" s="93"/>
    </row>
    <row r="30" spans="1:7" s="4" customFormat="1">
      <c r="A30" s="87"/>
      <c r="B30" s="88"/>
      <c r="C30" s="89"/>
      <c r="D30" s="90"/>
      <c r="E30" s="91"/>
      <c r="F30" s="92"/>
      <c r="G30" s="93"/>
    </row>
    <row r="31" spans="1:7" s="63" customFormat="1" ht="30" customHeight="1">
      <c r="B31" s="64"/>
      <c r="E31" s="65"/>
      <c r="G31" s="66"/>
    </row>
  </sheetData>
  <mergeCells count="11">
    <mergeCell ref="C6:G6"/>
    <mergeCell ref="B7:G7"/>
    <mergeCell ref="B17:F17"/>
    <mergeCell ref="B18:C18"/>
    <mergeCell ref="A2:C2"/>
    <mergeCell ref="A3:G3"/>
    <mergeCell ref="B4:B5"/>
    <mergeCell ref="C4:C5"/>
    <mergeCell ref="D4:D5"/>
    <mergeCell ref="E4:E5"/>
    <mergeCell ref="F4:G4"/>
  </mergeCells>
  <pageMargins left="0.70866141732283472" right="0.11811023622047245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A8" sqref="A8:XFD8"/>
    </sheetView>
  </sheetViews>
  <sheetFormatPr defaultRowHeight="15"/>
  <cols>
    <col min="1" max="1" width="4.28515625" style="19" customWidth="1"/>
    <col min="2" max="2" width="40.85546875" style="1" customWidth="1"/>
    <col min="3" max="3" width="12.140625" style="20" customWidth="1"/>
    <col min="4" max="4" width="7" style="1" customWidth="1"/>
    <col min="5" max="5" width="7.28515625" style="21" customWidth="1"/>
    <col min="6" max="6" width="10" style="22" customWidth="1"/>
    <col min="7" max="7" width="11" style="23" customWidth="1"/>
    <col min="8" max="16384" width="9.140625" style="1"/>
  </cols>
  <sheetData>
    <row r="1" spans="1:8">
      <c r="F1" s="22" t="s">
        <v>88</v>
      </c>
      <c r="G1" s="83"/>
    </row>
    <row r="2" spans="1:8" ht="18" customHeight="1">
      <c r="A2" s="120" t="s">
        <v>85</v>
      </c>
      <c r="B2" s="120"/>
      <c r="C2" s="120"/>
      <c r="D2" s="29"/>
      <c r="E2" s="1"/>
      <c r="F2" s="2"/>
      <c r="G2" s="3"/>
    </row>
    <row r="3" spans="1:8" ht="36.75" customHeight="1">
      <c r="A3" s="107" t="s">
        <v>74</v>
      </c>
      <c r="B3" s="108"/>
      <c r="C3" s="108"/>
      <c r="D3" s="108"/>
      <c r="E3" s="108"/>
      <c r="F3" s="108"/>
      <c r="G3" s="108"/>
    </row>
    <row r="4" spans="1:8" s="28" customFormat="1" ht="17.25" customHeight="1">
      <c r="A4" s="30" t="s">
        <v>0</v>
      </c>
      <c r="B4" s="109" t="s">
        <v>1</v>
      </c>
      <c r="C4" s="111" t="s">
        <v>2</v>
      </c>
      <c r="D4" s="111" t="s">
        <v>3</v>
      </c>
      <c r="E4" s="113" t="s">
        <v>4</v>
      </c>
      <c r="F4" s="115" t="s">
        <v>5</v>
      </c>
      <c r="G4" s="116"/>
    </row>
    <row r="5" spans="1:8" s="28" customFormat="1" ht="15" customHeight="1">
      <c r="A5" s="31" t="s">
        <v>6</v>
      </c>
      <c r="B5" s="110"/>
      <c r="C5" s="112"/>
      <c r="D5" s="112"/>
      <c r="E5" s="114"/>
      <c r="F5" s="32" t="s">
        <v>7</v>
      </c>
      <c r="G5" s="33" t="s">
        <v>8</v>
      </c>
    </row>
    <row r="6" spans="1:8" s="34" customFormat="1" ht="15.75">
      <c r="A6" s="5"/>
      <c r="B6" s="6" t="s">
        <v>40</v>
      </c>
      <c r="C6" s="96" t="s">
        <v>16</v>
      </c>
      <c r="D6" s="97"/>
      <c r="E6" s="97"/>
      <c r="F6" s="97"/>
      <c r="G6" s="98"/>
    </row>
    <row r="7" spans="1:8" s="34" customFormat="1" ht="45" customHeight="1">
      <c r="A7" s="35">
        <v>1</v>
      </c>
      <c r="B7" s="117" t="s">
        <v>76</v>
      </c>
      <c r="C7" s="118"/>
      <c r="D7" s="118"/>
      <c r="E7" s="118"/>
      <c r="F7" s="118"/>
      <c r="G7" s="119"/>
    </row>
    <row r="8" spans="1:8" s="34" customFormat="1" ht="48.75" customHeight="1">
      <c r="A8" s="10" t="s">
        <v>19</v>
      </c>
      <c r="B8" s="7" t="s">
        <v>10</v>
      </c>
      <c r="C8" s="8" t="s">
        <v>41</v>
      </c>
      <c r="D8" s="67" t="s">
        <v>42</v>
      </c>
      <c r="E8" s="14">
        <v>1</v>
      </c>
      <c r="F8" s="36">
        <v>10735</v>
      </c>
      <c r="G8" s="37">
        <f t="shared" ref="G8:G13" si="0">E8*F8</f>
        <v>10735</v>
      </c>
    </row>
    <row r="9" spans="1:8" s="34" customFormat="1" ht="43.5" customHeight="1">
      <c r="A9" s="10" t="s">
        <v>21</v>
      </c>
      <c r="B9" s="7" t="s">
        <v>43</v>
      </c>
      <c r="C9" s="8" t="s">
        <v>44</v>
      </c>
      <c r="D9" s="67" t="s">
        <v>42</v>
      </c>
      <c r="E9" s="14">
        <v>1</v>
      </c>
      <c r="F9" s="36">
        <v>10260</v>
      </c>
      <c r="G9" s="37">
        <f t="shared" si="0"/>
        <v>10260</v>
      </c>
    </row>
    <row r="10" spans="1:8" s="34" customFormat="1" ht="47.25" customHeight="1">
      <c r="A10" s="10" t="s">
        <v>24</v>
      </c>
      <c r="B10" s="68" t="s">
        <v>45</v>
      </c>
      <c r="C10" s="8" t="s">
        <v>46</v>
      </c>
      <c r="D10" s="67" t="s">
        <v>42</v>
      </c>
      <c r="E10" s="14">
        <v>1</v>
      </c>
      <c r="F10" s="36">
        <v>14725</v>
      </c>
      <c r="G10" s="37">
        <f t="shared" si="0"/>
        <v>14725</v>
      </c>
    </row>
    <row r="11" spans="1:8" s="34" customFormat="1" ht="43.5" customHeight="1">
      <c r="A11" s="10" t="s">
        <v>27</v>
      </c>
      <c r="B11" s="7" t="s">
        <v>47</v>
      </c>
      <c r="C11" s="9" t="s">
        <v>48</v>
      </c>
      <c r="D11" s="67" t="s">
        <v>42</v>
      </c>
      <c r="E11" s="14">
        <v>1</v>
      </c>
      <c r="F11" s="36">
        <v>31255</v>
      </c>
      <c r="G11" s="37">
        <f t="shared" si="0"/>
        <v>31255</v>
      </c>
    </row>
    <row r="12" spans="1:8" s="34" customFormat="1" ht="57.75" customHeight="1">
      <c r="A12" s="10" t="s">
        <v>30</v>
      </c>
      <c r="B12" s="7" t="s">
        <v>49</v>
      </c>
      <c r="C12" s="8" t="s">
        <v>50</v>
      </c>
      <c r="D12" s="67" t="s">
        <v>42</v>
      </c>
      <c r="E12" s="14">
        <v>1</v>
      </c>
      <c r="F12" s="36">
        <v>15580</v>
      </c>
      <c r="G12" s="37">
        <f t="shared" si="0"/>
        <v>15580</v>
      </c>
    </row>
    <row r="13" spans="1:8" s="34" customFormat="1" ht="59.25" customHeight="1">
      <c r="A13" s="10" t="s">
        <v>51</v>
      </c>
      <c r="B13" s="7" t="s">
        <v>52</v>
      </c>
      <c r="C13" s="8" t="s">
        <v>53</v>
      </c>
      <c r="D13" s="67" t="s">
        <v>42</v>
      </c>
      <c r="E13" s="14">
        <v>1</v>
      </c>
      <c r="F13" s="36">
        <v>40090</v>
      </c>
      <c r="G13" s="37">
        <f t="shared" si="0"/>
        <v>40090</v>
      </c>
    </row>
    <row r="14" spans="1:8" s="34" customFormat="1" ht="15.6" customHeight="1">
      <c r="A14" s="12" t="s">
        <v>12</v>
      </c>
      <c r="B14" s="39" t="s">
        <v>33</v>
      </c>
      <c r="C14" s="8"/>
      <c r="D14" s="40" t="s">
        <v>13</v>
      </c>
      <c r="F14" s="36"/>
      <c r="G14" s="37">
        <f>SUM(G8:G13)</f>
        <v>122645</v>
      </c>
    </row>
    <row r="15" spans="1:8" s="34" customFormat="1" ht="31.5" customHeight="1">
      <c r="A15" s="15" t="s">
        <v>12</v>
      </c>
      <c r="B15" s="41" t="s">
        <v>59</v>
      </c>
      <c r="C15" s="24"/>
      <c r="D15" s="42" t="s">
        <v>13</v>
      </c>
      <c r="E15" s="43"/>
      <c r="F15" s="16"/>
      <c r="G15" s="17">
        <f>ROUND(G14*1*1.25*1.35*1.3*0.23*0.05,2)</f>
        <v>3094.1</v>
      </c>
    </row>
    <row r="16" spans="1:8" s="34" customFormat="1" ht="15.75">
      <c r="A16" s="15"/>
      <c r="B16" s="44" t="s">
        <v>55</v>
      </c>
      <c r="C16" s="45"/>
      <c r="D16" s="46" t="s">
        <v>13</v>
      </c>
      <c r="E16" s="14"/>
      <c r="F16" s="16"/>
      <c r="G16" s="47">
        <f>G15</f>
        <v>3094.1</v>
      </c>
      <c r="H16" s="48"/>
    </row>
    <row r="17" spans="1:7" s="34" customFormat="1" ht="110.25" customHeight="1">
      <c r="A17" s="5"/>
      <c r="B17" s="102" t="s">
        <v>60</v>
      </c>
      <c r="C17" s="103"/>
      <c r="D17" s="103"/>
      <c r="E17" s="103"/>
      <c r="F17" s="104"/>
      <c r="G17" s="37"/>
    </row>
    <row r="18" spans="1:7" s="51" customFormat="1">
      <c r="A18" s="49"/>
      <c r="B18" s="105" t="s">
        <v>57</v>
      </c>
      <c r="C18" s="106"/>
      <c r="D18" s="25" t="s">
        <v>13</v>
      </c>
      <c r="E18" s="26"/>
      <c r="F18" s="27"/>
      <c r="G18" s="50">
        <f>ROUND(G16*0.3,2)</f>
        <v>928.23</v>
      </c>
    </row>
    <row r="19" spans="1:7" s="51" customFormat="1">
      <c r="A19" s="49"/>
      <c r="B19" s="52" t="s">
        <v>38</v>
      </c>
      <c r="C19" s="53"/>
      <c r="D19" s="18" t="s">
        <v>13</v>
      </c>
      <c r="E19" s="26"/>
      <c r="F19" s="27"/>
      <c r="G19" s="79">
        <f>G18</f>
        <v>928.23</v>
      </c>
    </row>
    <row r="20" spans="1:7" s="4" customFormat="1">
      <c r="A20" s="49"/>
      <c r="B20" s="54" t="s">
        <v>14</v>
      </c>
      <c r="C20" s="55"/>
      <c r="D20" s="13" t="s">
        <v>13</v>
      </c>
      <c r="E20" s="56"/>
      <c r="F20" s="27"/>
      <c r="G20" s="57">
        <f>ROUND(G19*0.18,2)</f>
        <v>167.08</v>
      </c>
    </row>
    <row r="21" spans="1:7" s="4" customFormat="1">
      <c r="A21" s="58"/>
      <c r="B21" s="6" t="s">
        <v>15</v>
      </c>
      <c r="C21" s="59"/>
      <c r="D21" s="18" t="s">
        <v>13</v>
      </c>
      <c r="E21" s="60"/>
      <c r="F21" s="61"/>
      <c r="G21" s="62">
        <f>SUM(G19:G20)</f>
        <v>1095.31</v>
      </c>
    </row>
    <row r="22" spans="1:7" s="4" customFormat="1">
      <c r="A22" s="87"/>
      <c r="B22" s="88"/>
      <c r="C22" s="89"/>
      <c r="D22" s="90"/>
      <c r="E22" s="91"/>
      <c r="F22" s="92"/>
      <c r="G22" s="93"/>
    </row>
    <row r="23" spans="1:7">
      <c r="B23" s="85" t="s">
        <v>81</v>
      </c>
      <c r="C23" s="22"/>
      <c r="D23" s="22"/>
      <c r="E23" s="86"/>
      <c r="F23" s="86" t="s">
        <v>82</v>
      </c>
      <c r="G23" s="83"/>
    </row>
    <row r="24" spans="1:7">
      <c r="G24" s="83"/>
    </row>
    <row r="25" spans="1:7">
      <c r="B25" s="85" t="s">
        <v>83</v>
      </c>
      <c r="C25" s="22"/>
      <c r="D25" s="22"/>
      <c r="E25" s="86"/>
      <c r="F25" s="86" t="s">
        <v>84</v>
      </c>
      <c r="G25" s="83"/>
    </row>
    <row r="26" spans="1:7" s="4" customFormat="1">
      <c r="A26" s="87"/>
      <c r="B26" s="88"/>
      <c r="C26" s="89"/>
      <c r="D26" s="90"/>
      <c r="E26" s="91"/>
      <c r="F26" s="92"/>
      <c r="G26" s="93"/>
    </row>
    <row r="27" spans="1:7" s="4" customFormat="1">
      <c r="A27" s="87"/>
      <c r="B27" s="88"/>
      <c r="C27" s="89"/>
      <c r="D27" s="90"/>
      <c r="E27" s="91"/>
      <c r="F27" s="92"/>
      <c r="G27" s="93"/>
    </row>
    <row r="28" spans="1:7" s="4" customFormat="1">
      <c r="A28" s="87"/>
      <c r="B28" s="88"/>
      <c r="C28" s="89"/>
      <c r="D28" s="90"/>
      <c r="E28" s="91"/>
      <c r="F28" s="92"/>
      <c r="G28" s="93"/>
    </row>
    <row r="29" spans="1:7" s="4" customFormat="1">
      <c r="A29" s="87"/>
      <c r="B29" s="88"/>
      <c r="C29" s="89"/>
      <c r="D29" s="90"/>
      <c r="E29" s="91"/>
      <c r="F29" s="92"/>
      <c r="G29" s="93"/>
    </row>
    <row r="30" spans="1:7" s="4" customFormat="1">
      <c r="A30" s="87"/>
      <c r="B30" s="88"/>
      <c r="C30" s="89"/>
      <c r="D30" s="90"/>
      <c r="E30" s="91"/>
      <c r="F30" s="92"/>
      <c r="G30" s="93"/>
    </row>
    <row r="31" spans="1:7" s="4" customFormat="1">
      <c r="A31" s="87"/>
      <c r="B31" s="88"/>
      <c r="C31" s="89"/>
      <c r="D31" s="90"/>
      <c r="E31" s="91"/>
      <c r="F31" s="92"/>
      <c r="G31" s="93"/>
    </row>
    <row r="32" spans="1:7" s="63" customFormat="1" ht="30" customHeight="1">
      <c r="B32" s="64"/>
      <c r="E32" s="65"/>
      <c r="G32" s="66"/>
    </row>
  </sheetData>
  <mergeCells count="11">
    <mergeCell ref="C6:G6"/>
    <mergeCell ref="B7:G7"/>
    <mergeCell ref="B17:F17"/>
    <mergeCell ref="B18:C18"/>
    <mergeCell ref="A2:C2"/>
    <mergeCell ref="A3:G3"/>
    <mergeCell ref="B4:B5"/>
    <mergeCell ref="C4:C5"/>
    <mergeCell ref="D4:D5"/>
    <mergeCell ref="E4:E5"/>
    <mergeCell ref="F4:G4"/>
  </mergeCells>
  <pageMargins left="0.51181102362204722" right="0.11811023622047245" top="0.55118110236220474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selection sqref="A1:G1048576"/>
    </sheetView>
  </sheetViews>
  <sheetFormatPr defaultRowHeight="15"/>
  <cols>
    <col min="1" max="1" width="4.28515625" style="19" customWidth="1"/>
    <col min="2" max="2" width="43.5703125" style="1" customWidth="1"/>
    <col min="3" max="3" width="14" style="20" customWidth="1"/>
    <col min="4" max="4" width="7" style="1" customWidth="1"/>
    <col min="5" max="5" width="7.28515625" style="21" customWidth="1"/>
    <col min="6" max="6" width="10" style="22" customWidth="1"/>
    <col min="7" max="7" width="12.42578125" style="23" customWidth="1"/>
  </cols>
  <sheetData>
    <row r="1" spans="1:7">
      <c r="F1" s="22" t="s">
        <v>89</v>
      </c>
    </row>
    <row r="2" spans="1:7" ht="15.75">
      <c r="A2" s="120" t="s">
        <v>85</v>
      </c>
      <c r="B2" s="120"/>
      <c r="C2" s="120"/>
      <c r="D2" s="122"/>
      <c r="E2" s="122"/>
      <c r="F2" s="122"/>
      <c r="G2" s="122"/>
    </row>
    <row r="3" spans="1:7" ht="15.75">
      <c r="A3" s="107" t="s">
        <v>90</v>
      </c>
      <c r="B3" s="108"/>
      <c r="C3" s="108"/>
      <c r="D3" s="108"/>
      <c r="E3" s="108"/>
      <c r="F3" s="108"/>
      <c r="G3" s="108"/>
    </row>
    <row r="4" spans="1:7">
      <c r="A4" s="81" t="s">
        <v>0</v>
      </c>
      <c r="B4" s="109" t="s">
        <v>1</v>
      </c>
      <c r="C4" s="111" t="s">
        <v>2</v>
      </c>
      <c r="D4" s="111" t="s">
        <v>3</v>
      </c>
      <c r="E4" s="113" t="s">
        <v>4</v>
      </c>
      <c r="F4" s="115" t="s">
        <v>5</v>
      </c>
      <c r="G4" s="116"/>
    </row>
    <row r="5" spans="1:7">
      <c r="A5" s="82" t="s">
        <v>6</v>
      </c>
      <c r="B5" s="110"/>
      <c r="C5" s="112"/>
      <c r="D5" s="112"/>
      <c r="E5" s="114"/>
      <c r="F5" s="32" t="s">
        <v>7</v>
      </c>
      <c r="G5" s="123" t="s">
        <v>8</v>
      </c>
    </row>
    <row r="6" spans="1:7" ht="15.75">
      <c r="A6" s="5"/>
      <c r="B6" s="6" t="s">
        <v>9</v>
      </c>
      <c r="C6" s="96" t="s">
        <v>16</v>
      </c>
      <c r="D6" s="97"/>
      <c r="E6" s="97"/>
      <c r="F6" s="97"/>
      <c r="G6" s="98"/>
    </row>
    <row r="7" spans="1:7" ht="15.75">
      <c r="A7" s="35">
        <v>1</v>
      </c>
      <c r="B7" s="99" t="s">
        <v>91</v>
      </c>
      <c r="C7" s="100"/>
      <c r="D7" s="100"/>
      <c r="E7" s="100"/>
      <c r="F7" s="100"/>
      <c r="G7" s="101"/>
    </row>
    <row r="8" spans="1:7" ht="45">
      <c r="A8" s="10" t="s">
        <v>19</v>
      </c>
      <c r="B8" s="7" t="s">
        <v>10</v>
      </c>
      <c r="C8" s="8" t="s">
        <v>41</v>
      </c>
      <c r="D8" s="67" t="s">
        <v>42</v>
      </c>
      <c r="E8" s="14">
        <v>1</v>
      </c>
      <c r="F8" s="36">
        <v>10735</v>
      </c>
      <c r="G8" s="37">
        <f t="shared" ref="G8:G13" si="0">E8*F8</f>
        <v>10735</v>
      </c>
    </row>
    <row r="9" spans="1:7" ht="45">
      <c r="A9" s="10" t="s">
        <v>21</v>
      </c>
      <c r="B9" s="7" t="s">
        <v>43</v>
      </c>
      <c r="C9" s="8" t="s">
        <v>44</v>
      </c>
      <c r="D9" s="67" t="s">
        <v>42</v>
      </c>
      <c r="E9" s="14">
        <v>1</v>
      </c>
      <c r="F9" s="36">
        <v>10260</v>
      </c>
      <c r="G9" s="37">
        <f t="shared" si="0"/>
        <v>10260</v>
      </c>
    </row>
    <row r="10" spans="1:7" ht="45">
      <c r="A10" s="10" t="s">
        <v>24</v>
      </c>
      <c r="B10" s="68" t="s">
        <v>45</v>
      </c>
      <c r="C10" s="8" t="s">
        <v>46</v>
      </c>
      <c r="D10" s="67" t="s">
        <v>42</v>
      </c>
      <c r="E10" s="14">
        <v>1</v>
      </c>
      <c r="F10" s="36">
        <v>14725</v>
      </c>
      <c r="G10" s="37">
        <f t="shared" si="0"/>
        <v>14725</v>
      </c>
    </row>
    <row r="11" spans="1:7" ht="45">
      <c r="A11" s="10" t="s">
        <v>27</v>
      </c>
      <c r="B11" s="7" t="s">
        <v>47</v>
      </c>
      <c r="C11" s="9" t="s">
        <v>48</v>
      </c>
      <c r="D11" s="67" t="s">
        <v>42</v>
      </c>
      <c r="E11" s="14">
        <v>1</v>
      </c>
      <c r="F11" s="36">
        <v>31255</v>
      </c>
      <c r="G11" s="37">
        <f t="shared" si="0"/>
        <v>31255</v>
      </c>
    </row>
    <row r="12" spans="1:7" ht="60">
      <c r="A12" s="10" t="s">
        <v>30</v>
      </c>
      <c r="B12" s="7" t="s">
        <v>92</v>
      </c>
      <c r="C12" s="8" t="s">
        <v>50</v>
      </c>
      <c r="D12" s="67" t="s">
        <v>42</v>
      </c>
      <c r="E12" s="14">
        <v>1</v>
      </c>
      <c r="F12" s="36">
        <v>15580</v>
      </c>
      <c r="G12" s="37">
        <f t="shared" si="0"/>
        <v>15580</v>
      </c>
    </row>
    <row r="13" spans="1:7" ht="60">
      <c r="A13" s="10" t="s">
        <v>51</v>
      </c>
      <c r="B13" s="7" t="s">
        <v>93</v>
      </c>
      <c r="C13" s="8" t="s">
        <v>53</v>
      </c>
      <c r="D13" s="67" t="s">
        <v>42</v>
      </c>
      <c r="E13" s="14">
        <v>1</v>
      </c>
      <c r="F13" s="36">
        <v>40090</v>
      </c>
      <c r="G13" s="37">
        <f t="shared" si="0"/>
        <v>40090</v>
      </c>
    </row>
    <row r="14" spans="1:7" ht="15.75">
      <c r="A14" s="12" t="s">
        <v>12</v>
      </c>
      <c r="B14" s="39" t="s">
        <v>33</v>
      </c>
      <c r="C14" s="8"/>
      <c r="D14" s="40" t="s">
        <v>13</v>
      </c>
      <c r="E14" s="34"/>
      <c r="F14" s="36"/>
      <c r="G14" s="37">
        <f>SUM(G8:G13)</f>
        <v>122645</v>
      </c>
    </row>
    <row r="15" spans="1:7" ht="30">
      <c r="A15" s="15" t="s">
        <v>12</v>
      </c>
      <c r="B15" s="41" t="s">
        <v>34</v>
      </c>
      <c r="C15" s="24"/>
      <c r="D15" s="42" t="s">
        <v>13</v>
      </c>
      <c r="E15" s="43"/>
      <c r="F15" s="16"/>
      <c r="G15" s="17">
        <f>G14*1.25*1.35*1.3*0.23</f>
        <v>61882.067812500005</v>
      </c>
    </row>
    <row r="16" spans="1:7" ht="15.75">
      <c r="A16" s="15"/>
      <c r="B16" s="44" t="s">
        <v>35</v>
      </c>
      <c r="C16" s="45"/>
      <c r="D16" s="46" t="s">
        <v>13</v>
      </c>
      <c r="E16" s="14"/>
      <c r="F16" s="16"/>
      <c r="G16" s="47">
        <f>G15</f>
        <v>61882.067812500005</v>
      </c>
    </row>
    <row r="17" spans="1:7" ht="15.75">
      <c r="A17" s="35">
        <v>2</v>
      </c>
      <c r="B17" s="99" t="s">
        <v>94</v>
      </c>
      <c r="C17" s="100"/>
      <c r="D17" s="100"/>
      <c r="E17" s="100"/>
      <c r="F17" s="100"/>
      <c r="G17" s="101"/>
    </row>
    <row r="18" spans="1:7" ht="30">
      <c r="A18" s="10" t="s">
        <v>95</v>
      </c>
      <c r="B18" s="7" t="s">
        <v>22</v>
      </c>
      <c r="C18" s="8" t="s">
        <v>23</v>
      </c>
      <c r="D18" s="9" t="s">
        <v>11</v>
      </c>
      <c r="E18" s="14">
        <v>1</v>
      </c>
      <c r="F18" s="38">
        <v>10260</v>
      </c>
      <c r="G18" s="37">
        <f>E18*F18</f>
        <v>10260</v>
      </c>
    </row>
    <row r="19" spans="1:7" ht="30">
      <c r="A19" s="10" t="s">
        <v>96</v>
      </c>
      <c r="B19" s="7" t="s">
        <v>25</v>
      </c>
      <c r="C19" s="8" t="s">
        <v>26</v>
      </c>
      <c r="D19" s="9" t="s">
        <v>11</v>
      </c>
      <c r="E19" s="14">
        <v>1</v>
      </c>
      <c r="F19" s="38">
        <v>14630</v>
      </c>
      <c r="G19" s="37">
        <f>E19*F19</f>
        <v>14630</v>
      </c>
    </row>
    <row r="20" spans="1:7" ht="30">
      <c r="A20" s="10" t="s">
        <v>97</v>
      </c>
      <c r="B20" s="11" t="s">
        <v>28</v>
      </c>
      <c r="C20" s="9" t="s">
        <v>29</v>
      </c>
      <c r="D20" s="9" t="s">
        <v>11</v>
      </c>
      <c r="E20" s="14">
        <v>1</v>
      </c>
      <c r="F20" s="38">
        <v>14630</v>
      </c>
      <c r="G20" s="37">
        <f>E20*F20</f>
        <v>14630</v>
      </c>
    </row>
    <row r="21" spans="1:7" ht="45">
      <c r="A21" s="10" t="s">
        <v>98</v>
      </c>
      <c r="B21" s="11" t="s">
        <v>31</v>
      </c>
      <c r="C21" s="8" t="s">
        <v>32</v>
      </c>
      <c r="D21" s="9" t="s">
        <v>11</v>
      </c>
      <c r="E21" s="14">
        <v>1</v>
      </c>
      <c r="F21" s="38">
        <v>44175</v>
      </c>
      <c r="G21" s="37">
        <f>E21*F21</f>
        <v>44175</v>
      </c>
    </row>
    <row r="22" spans="1:7">
      <c r="A22" s="10"/>
      <c r="B22" s="7" t="s">
        <v>99</v>
      </c>
      <c r="C22" s="8"/>
      <c r="D22" s="9" t="s">
        <v>11</v>
      </c>
      <c r="E22" s="14">
        <v>1</v>
      </c>
      <c r="F22" s="124"/>
      <c r="G22" s="37">
        <f>SUM(G18:G21)</f>
        <v>83695</v>
      </c>
    </row>
    <row r="23" spans="1:7" ht="15.75">
      <c r="A23" s="15" t="s">
        <v>12</v>
      </c>
      <c r="B23" s="125" t="s">
        <v>100</v>
      </c>
      <c r="C23" s="126"/>
      <c r="D23" s="42" t="s">
        <v>13</v>
      </c>
      <c r="E23" s="127">
        <v>1</v>
      </c>
      <c r="F23" s="16"/>
      <c r="G23" s="17">
        <f>G22*1.25*1.35*1.3*0.23</f>
        <v>42229.358437499999</v>
      </c>
    </row>
    <row r="24" spans="1:7" ht="15.75">
      <c r="A24" s="15"/>
      <c r="B24" s="128" t="s">
        <v>101</v>
      </c>
      <c r="C24" s="129"/>
      <c r="D24" s="130" t="s">
        <v>13</v>
      </c>
      <c r="E24" s="131">
        <v>4</v>
      </c>
      <c r="F24" s="132"/>
      <c r="G24" s="133">
        <f>G23+0.8*3*G23</f>
        <v>143579.81868750002</v>
      </c>
    </row>
    <row r="25" spans="1:7" ht="15.75">
      <c r="A25" s="15"/>
      <c r="B25" s="44" t="s">
        <v>102</v>
      </c>
      <c r="C25" s="45"/>
      <c r="D25" s="18" t="s">
        <v>13</v>
      </c>
      <c r="E25" s="14"/>
      <c r="F25" s="16"/>
      <c r="G25" s="47">
        <f>G24</f>
        <v>143579.81868750002</v>
      </c>
    </row>
    <row r="26" spans="1:7" ht="15.75">
      <c r="A26" s="5"/>
      <c r="B26" s="102" t="s">
        <v>103</v>
      </c>
      <c r="C26" s="103"/>
      <c r="D26" s="103"/>
      <c r="E26" s="103"/>
      <c r="F26" s="104"/>
      <c r="G26" s="37"/>
    </row>
    <row r="27" spans="1:7" ht="15.75">
      <c r="A27" s="35">
        <v>3</v>
      </c>
      <c r="B27" s="99" t="s">
        <v>104</v>
      </c>
      <c r="C27" s="100"/>
      <c r="D27" s="100"/>
      <c r="E27" s="100"/>
      <c r="F27" s="100"/>
      <c r="G27" s="101"/>
    </row>
    <row r="28" spans="1:7" ht="45">
      <c r="A28" s="10" t="s">
        <v>105</v>
      </c>
      <c r="B28" s="7" t="s">
        <v>43</v>
      </c>
      <c r="C28" s="8" t="s">
        <v>44</v>
      </c>
      <c r="D28" s="67" t="s">
        <v>42</v>
      </c>
      <c r="E28" s="14">
        <v>1</v>
      </c>
      <c r="F28" s="36">
        <v>10260</v>
      </c>
      <c r="G28" s="37">
        <f t="shared" ref="G28:G32" si="1">E28*F28</f>
        <v>10260</v>
      </c>
    </row>
    <row r="29" spans="1:7" ht="45">
      <c r="A29" s="10" t="s">
        <v>106</v>
      </c>
      <c r="B29" s="68" t="s">
        <v>45</v>
      </c>
      <c r="C29" s="8" t="s">
        <v>46</v>
      </c>
      <c r="D29" s="67" t="s">
        <v>42</v>
      </c>
      <c r="E29" s="14">
        <v>1</v>
      </c>
      <c r="F29" s="36">
        <v>14725</v>
      </c>
      <c r="G29" s="37">
        <f t="shared" si="1"/>
        <v>14725</v>
      </c>
    </row>
    <row r="30" spans="1:7" ht="45">
      <c r="A30" s="10" t="s">
        <v>107</v>
      </c>
      <c r="B30" s="7" t="s">
        <v>47</v>
      </c>
      <c r="C30" s="9" t="s">
        <v>48</v>
      </c>
      <c r="D30" s="67" t="s">
        <v>42</v>
      </c>
      <c r="E30" s="14">
        <v>1</v>
      </c>
      <c r="F30" s="36">
        <v>31255</v>
      </c>
      <c r="G30" s="37">
        <f t="shared" si="1"/>
        <v>31255</v>
      </c>
    </row>
    <row r="31" spans="1:7" ht="60">
      <c r="A31" s="10" t="s">
        <v>108</v>
      </c>
      <c r="B31" s="7" t="s">
        <v>92</v>
      </c>
      <c r="C31" s="8" t="s">
        <v>50</v>
      </c>
      <c r="D31" s="67" t="s">
        <v>42</v>
      </c>
      <c r="E31" s="14">
        <v>1</v>
      </c>
      <c r="F31" s="36">
        <v>15580</v>
      </c>
      <c r="G31" s="37">
        <f t="shared" si="1"/>
        <v>15580</v>
      </c>
    </row>
    <row r="32" spans="1:7" ht="60">
      <c r="A32" s="10" t="s">
        <v>109</v>
      </c>
      <c r="B32" s="7" t="s">
        <v>93</v>
      </c>
      <c r="C32" s="8" t="s">
        <v>53</v>
      </c>
      <c r="D32" s="67" t="s">
        <v>42</v>
      </c>
      <c r="E32" s="14">
        <v>1</v>
      </c>
      <c r="F32" s="36">
        <v>40090</v>
      </c>
      <c r="G32" s="37">
        <f t="shared" si="1"/>
        <v>40090</v>
      </c>
    </row>
    <row r="33" spans="1:7" ht="15.75">
      <c r="A33" s="12" t="s">
        <v>12</v>
      </c>
      <c r="B33" s="39" t="s">
        <v>110</v>
      </c>
      <c r="C33" s="8"/>
      <c r="D33" s="40" t="s">
        <v>13</v>
      </c>
      <c r="E33" s="34"/>
      <c r="F33" s="36"/>
      <c r="G33" s="37">
        <f>SUM(G28:G32)</f>
        <v>111910</v>
      </c>
    </row>
    <row r="34" spans="1:7" ht="30">
      <c r="A34" s="15" t="s">
        <v>12</v>
      </c>
      <c r="B34" s="41" t="s">
        <v>34</v>
      </c>
      <c r="C34" s="24"/>
      <c r="D34" s="42" t="s">
        <v>13</v>
      </c>
      <c r="E34" s="43"/>
      <c r="F34" s="16"/>
      <c r="G34" s="17">
        <f>G33*1.25*1.35*1.3*0.23</f>
        <v>56465.589375000003</v>
      </c>
    </row>
    <row r="35" spans="1:7" ht="15.75">
      <c r="A35" s="15"/>
      <c r="B35" s="44" t="s">
        <v>111</v>
      </c>
      <c r="C35" s="45"/>
      <c r="D35" s="46" t="s">
        <v>13</v>
      </c>
      <c r="E35" s="14"/>
      <c r="F35" s="16"/>
      <c r="G35" s="47">
        <f>G34</f>
        <v>56465.589375000003</v>
      </c>
    </row>
    <row r="36" spans="1:7" ht="15.75">
      <c r="A36" s="35">
        <v>4</v>
      </c>
      <c r="B36" s="99" t="s">
        <v>112</v>
      </c>
      <c r="C36" s="100"/>
      <c r="D36" s="100"/>
      <c r="E36" s="100"/>
      <c r="F36" s="100"/>
      <c r="G36" s="101"/>
    </row>
    <row r="37" spans="1:7" ht="30">
      <c r="A37" s="10" t="s">
        <v>113</v>
      </c>
      <c r="B37" s="7" t="s">
        <v>22</v>
      </c>
      <c r="C37" s="8" t="s">
        <v>23</v>
      </c>
      <c r="D37" s="9" t="s">
        <v>11</v>
      </c>
      <c r="E37" s="14">
        <v>1</v>
      </c>
      <c r="F37" s="38">
        <v>10260</v>
      </c>
      <c r="G37" s="37">
        <f>E37*F37</f>
        <v>10260</v>
      </c>
    </row>
    <row r="38" spans="1:7" ht="30">
      <c r="A38" s="10" t="s">
        <v>114</v>
      </c>
      <c r="B38" s="7" t="s">
        <v>25</v>
      </c>
      <c r="C38" s="8" t="s">
        <v>26</v>
      </c>
      <c r="D38" s="9" t="s">
        <v>11</v>
      </c>
      <c r="E38" s="14">
        <v>1</v>
      </c>
      <c r="F38" s="38">
        <v>14630</v>
      </c>
      <c r="G38" s="37">
        <f>E38*F38</f>
        <v>14630</v>
      </c>
    </row>
    <row r="39" spans="1:7" ht="30">
      <c r="A39" s="10" t="s">
        <v>115</v>
      </c>
      <c r="B39" s="11" t="s">
        <v>28</v>
      </c>
      <c r="C39" s="9" t="s">
        <v>29</v>
      </c>
      <c r="D39" s="9" t="s">
        <v>11</v>
      </c>
      <c r="E39" s="14">
        <v>1</v>
      </c>
      <c r="F39" s="38">
        <v>14630</v>
      </c>
      <c r="G39" s="37">
        <f>E39*F39</f>
        <v>14630</v>
      </c>
    </row>
    <row r="40" spans="1:7" ht="45">
      <c r="A40" s="10" t="s">
        <v>116</v>
      </c>
      <c r="B40" s="11" t="s">
        <v>31</v>
      </c>
      <c r="C40" s="8" t="s">
        <v>32</v>
      </c>
      <c r="D40" s="9" t="s">
        <v>11</v>
      </c>
      <c r="E40" s="14">
        <v>1</v>
      </c>
      <c r="F40" s="38">
        <v>44175</v>
      </c>
      <c r="G40" s="37">
        <f>E40*F40</f>
        <v>44175</v>
      </c>
    </row>
    <row r="41" spans="1:7">
      <c r="A41" s="10"/>
      <c r="B41" s="7" t="s">
        <v>117</v>
      </c>
      <c r="C41" s="8"/>
      <c r="D41" s="9" t="s">
        <v>11</v>
      </c>
      <c r="E41" s="14">
        <v>1</v>
      </c>
      <c r="F41" s="124"/>
      <c r="G41" s="37">
        <f>SUM(G37:G40)</f>
        <v>83695</v>
      </c>
    </row>
    <row r="42" spans="1:7" ht="15.75">
      <c r="A42" s="15" t="s">
        <v>12</v>
      </c>
      <c r="B42" s="125" t="s">
        <v>100</v>
      </c>
      <c r="C42" s="126"/>
      <c r="D42" s="42" t="s">
        <v>13</v>
      </c>
      <c r="E42" s="127">
        <v>1</v>
      </c>
      <c r="F42" s="16"/>
      <c r="G42" s="17">
        <f>ROUND(G41*1.25*1.35*1.3*0.23,2)</f>
        <v>42229.36</v>
      </c>
    </row>
    <row r="43" spans="1:7" ht="15.75">
      <c r="A43" s="15"/>
      <c r="B43" s="128" t="s">
        <v>101</v>
      </c>
      <c r="C43" s="129"/>
      <c r="D43" s="130" t="s">
        <v>13</v>
      </c>
      <c r="E43" s="131">
        <v>2</v>
      </c>
      <c r="F43" s="132"/>
      <c r="G43" s="133">
        <f>G42+0.8*1*G42</f>
        <v>76012.847999999998</v>
      </c>
    </row>
    <row r="44" spans="1:7" ht="15.75">
      <c r="A44" s="15"/>
      <c r="B44" s="44" t="s">
        <v>118</v>
      </c>
      <c r="C44" s="45"/>
      <c r="D44" s="18" t="s">
        <v>13</v>
      </c>
      <c r="E44" s="14"/>
      <c r="F44" s="16"/>
      <c r="G44" s="47">
        <f>G43</f>
        <v>76012.847999999998</v>
      </c>
    </row>
    <row r="45" spans="1:7" ht="15.75">
      <c r="A45" s="5"/>
      <c r="B45" s="102" t="s">
        <v>119</v>
      </c>
      <c r="C45" s="103"/>
      <c r="D45" s="103"/>
      <c r="E45" s="103"/>
      <c r="F45" s="104"/>
      <c r="G45" s="37"/>
    </row>
    <row r="46" spans="1:7" ht="15.75">
      <c r="A46" s="35">
        <v>5</v>
      </c>
      <c r="B46" s="99" t="s">
        <v>120</v>
      </c>
      <c r="C46" s="100"/>
      <c r="D46" s="100"/>
      <c r="E46" s="100"/>
      <c r="F46" s="100"/>
      <c r="G46" s="101"/>
    </row>
    <row r="47" spans="1:7" ht="45">
      <c r="A47" s="10" t="s">
        <v>121</v>
      </c>
      <c r="B47" s="7" t="s">
        <v>43</v>
      </c>
      <c r="C47" s="8" t="s">
        <v>44</v>
      </c>
      <c r="D47" s="67" t="s">
        <v>42</v>
      </c>
      <c r="E47" s="14">
        <v>1</v>
      </c>
      <c r="F47" s="36">
        <v>10260</v>
      </c>
      <c r="G47" s="37">
        <f t="shared" ref="G47:G51" si="2">E47*F47</f>
        <v>10260</v>
      </c>
    </row>
    <row r="48" spans="1:7" ht="45">
      <c r="A48" s="10" t="s">
        <v>122</v>
      </c>
      <c r="B48" s="68" t="s">
        <v>45</v>
      </c>
      <c r="C48" s="8" t="s">
        <v>46</v>
      </c>
      <c r="D48" s="67" t="s">
        <v>42</v>
      </c>
      <c r="E48" s="14">
        <v>1</v>
      </c>
      <c r="F48" s="36">
        <v>14725</v>
      </c>
      <c r="G48" s="37">
        <f t="shared" si="2"/>
        <v>14725</v>
      </c>
    </row>
    <row r="49" spans="1:7" ht="45">
      <c r="A49" s="10" t="s">
        <v>123</v>
      </c>
      <c r="B49" s="7" t="s">
        <v>47</v>
      </c>
      <c r="C49" s="9" t="s">
        <v>48</v>
      </c>
      <c r="D49" s="67" t="s">
        <v>42</v>
      </c>
      <c r="E49" s="14">
        <v>1</v>
      </c>
      <c r="F49" s="36">
        <v>31255</v>
      </c>
      <c r="G49" s="37">
        <f t="shared" si="2"/>
        <v>31255</v>
      </c>
    </row>
    <row r="50" spans="1:7" ht="60">
      <c r="A50" s="10" t="s">
        <v>124</v>
      </c>
      <c r="B50" s="7" t="s">
        <v>92</v>
      </c>
      <c r="C50" s="8" t="s">
        <v>50</v>
      </c>
      <c r="D50" s="67" t="s">
        <v>42</v>
      </c>
      <c r="E50" s="14">
        <v>1</v>
      </c>
      <c r="F50" s="36">
        <v>15580</v>
      </c>
      <c r="G50" s="37">
        <f t="shared" si="2"/>
        <v>15580</v>
      </c>
    </row>
    <row r="51" spans="1:7" ht="60">
      <c r="A51" s="10" t="s">
        <v>125</v>
      </c>
      <c r="B51" s="7" t="s">
        <v>93</v>
      </c>
      <c r="C51" s="8" t="s">
        <v>53</v>
      </c>
      <c r="D51" s="67" t="s">
        <v>42</v>
      </c>
      <c r="E51" s="14">
        <v>1</v>
      </c>
      <c r="F51" s="36">
        <v>40090</v>
      </c>
      <c r="G51" s="37">
        <f t="shared" si="2"/>
        <v>40090</v>
      </c>
    </row>
    <row r="52" spans="1:7" ht="15.75">
      <c r="A52" s="12" t="s">
        <v>12</v>
      </c>
      <c r="B52" s="39" t="s">
        <v>126</v>
      </c>
      <c r="C52" s="8"/>
      <c r="D52" s="40" t="s">
        <v>13</v>
      </c>
      <c r="E52" s="34"/>
      <c r="F52" s="36"/>
      <c r="G52" s="37">
        <f>SUM(G47:G51)</f>
        <v>111910</v>
      </c>
    </row>
    <row r="53" spans="1:7" ht="30">
      <c r="A53" s="15" t="s">
        <v>12</v>
      </c>
      <c r="B53" s="41" t="s">
        <v>127</v>
      </c>
      <c r="C53" s="24"/>
      <c r="D53" s="42" t="s">
        <v>13</v>
      </c>
      <c r="E53" s="43"/>
      <c r="F53" s="16"/>
      <c r="G53" s="17">
        <f>ROUND(G52*1.27*1.25*1.35*1.3*0.23,2)</f>
        <v>71711.3</v>
      </c>
    </row>
    <row r="54" spans="1:7" ht="15.75">
      <c r="A54" s="15"/>
      <c r="B54" s="44" t="s">
        <v>128</v>
      </c>
      <c r="C54" s="45"/>
      <c r="D54" s="46" t="s">
        <v>13</v>
      </c>
      <c r="E54" s="14"/>
      <c r="F54" s="16"/>
      <c r="G54" s="47">
        <f>G53</f>
        <v>71711.3</v>
      </c>
    </row>
    <row r="55" spans="1:7" ht="15.75">
      <c r="A55" s="35">
        <v>6</v>
      </c>
      <c r="B55" s="99" t="s">
        <v>129</v>
      </c>
      <c r="C55" s="100"/>
      <c r="D55" s="100"/>
      <c r="E55" s="100"/>
      <c r="F55" s="100"/>
      <c r="G55" s="101"/>
    </row>
    <row r="56" spans="1:7" ht="30">
      <c r="A56" s="10" t="s">
        <v>130</v>
      </c>
      <c r="B56" s="7" t="s">
        <v>22</v>
      </c>
      <c r="C56" s="8" t="s">
        <v>23</v>
      </c>
      <c r="D56" s="9" t="s">
        <v>11</v>
      </c>
      <c r="E56" s="14">
        <v>1</v>
      </c>
      <c r="F56" s="38">
        <v>10260</v>
      </c>
      <c r="G56" s="37">
        <f>E56*F56</f>
        <v>10260</v>
      </c>
    </row>
    <row r="57" spans="1:7" ht="30">
      <c r="A57" s="10" t="s">
        <v>131</v>
      </c>
      <c r="B57" s="7" t="s">
        <v>25</v>
      </c>
      <c r="C57" s="8" t="s">
        <v>26</v>
      </c>
      <c r="D57" s="9" t="s">
        <v>11</v>
      </c>
      <c r="E57" s="14">
        <v>1</v>
      </c>
      <c r="F57" s="38">
        <v>14630</v>
      </c>
      <c r="G57" s="37">
        <f>E57*F57</f>
        <v>14630</v>
      </c>
    </row>
    <row r="58" spans="1:7" ht="30">
      <c r="A58" s="10" t="s">
        <v>132</v>
      </c>
      <c r="B58" s="11" t="s">
        <v>28</v>
      </c>
      <c r="C58" s="9" t="s">
        <v>29</v>
      </c>
      <c r="D58" s="9" t="s">
        <v>11</v>
      </c>
      <c r="E58" s="14">
        <v>1</v>
      </c>
      <c r="F58" s="38">
        <v>14630</v>
      </c>
      <c r="G58" s="37">
        <f>E58*F58</f>
        <v>14630</v>
      </c>
    </row>
    <row r="59" spans="1:7" ht="45">
      <c r="A59" s="10" t="s">
        <v>133</v>
      </c>
      <c r="B59" s="11" t="s">
        <v>31</v>
      </c>
      <c r="C59" s="8" t="s">
        <v>32</v>
      </c>
      <c r="D59" s="9" t="s">
        <v>11</v>
      </c>
      <c r="E59" s="14">
        <v>1</v>
      </c>
      <c r="F59" s="38">
        <v>44175</v>
      </c>
      <c r="G59" s="37">
        <f>E59*F59</f>
        <v>44175</v>
      </c>
    </row>
    <row r="60" spans="1:7">
      <c r="A60" s="10"/>
      <c r="B60" s="7" t="s">
        <v>134</v>
      </c>
      <c r="C60" s="8"/>
      <c r="D60" s="9" t="s">
        <v>11</v>
      </c>
      <c r="E60" s="14">
        <v>1</v>
      </c>
      <c r="F60" s="124"/>
      <c r="G60" s="37">
        <f>SUM(G56:G59)</f>
        <v>83695</v>
      </c>
    </row>
    <row r="61" spans="1:7" ht="15.75">
      <c r="A61" s="15" t="s">
        <v>12</v>
      </c>
      <c r="B61" s="125" t="s">
        <v>100</v>
      </c>
      <c r="C61" s="126"/>
      <c r="D61" s="42" t="s">
        <v>13</v>
      </c>
      <c r="E61" s="127">
        <v>1</v>
      </c>
      <c r="F61" s="16"/>
      <c r="G61" s="17">
        <f>ROUND(G60*1.25*1.35*1.3*0.23,2)</f>
        <v>42229.36</v>
      </c>
    </row>
    <row r="62" spans="1:7" ht="15.75">
      <c r="A62" s="15"/>
      <c r="B62" s="128" t="s">
        <v>101</v>
      </c>
      <c r="C62" s="129"/>
      <c r="D62" s="130" t="s">
        <v>13</v>
      </c>
      <c r="E62" s="131">
        <v>2</v>
      </c>
      <c r="F62" s="132"/>
      <c r="G62" s="133">
        <f>G61+0.8*1*G61</f>
        <v>76012.847999999998</v>
      </c>
    </row>
    <row r="63" spans="1:7" ht="15.75">
      <c r="A63" s="15"/>
      <c r="B63" s="44" t="s">
        <v>135</v>
      </c>
      <c r="C63" s="45"/>
      <c r="D63" s="18" t="s">
        <v>13</v>
      </c>
      <c r="E63" s="14"/>
      <c r="F63" s="16"/>
      <c r="G63" s="47">
        <f>G62</f>
        <v>76012.847999999998</v>
      </c>
    </row>
    <row r="64" spans="1:7" ht="15.75">
      <c r="A64" s="5"/>
      <c r="B64" s="102" t="s">
        <v>136</v>
      </c>
      <c r="C64" s="103"/>
      <c r="D64" s="103"/>
      <c r="E64" s="103"/>
      <c r="F64" s="104"/>
      <c r="G64" s="37"/>
    </row>
    <row r="65" spans="1:7">
      <c r="A65" s="49"/>
      <c r="B65" s="134" t="s">
        <v>137</v>
      </c>
      <c r="C65" s="134"/>
      <c r="D65" s="18" t="s">
        <v>13</v>
      </c>
      <c r="E65" s="134"/>
      <c r="F65" s="135"/>
      <c r="G65" s="47">
        <f>G16+G25+G35+G44+G54+G63</f>
        <v>485664.47187499999</v>
      </c>
    </row>
    <row r="66" spans="1:7">
      <c r="A66" s="136"/>
      <c r="B66" s="137" t="s">
        <v>138</v>
      </c>
      <c r="C66" s="138"/>
      <c r="D66" s="139"/>
      <c r="E66" s="140"/>
      <c r="F66" s="141"/>
      <c r="G66" s="142">
        <f>G65*0.8</f>
        <v>388531.57750000001</v>
      </c>
    </row>
    <row r="67" spans="1:7" ht="45">
      <c r="A67" s="143">
        <v>7</v>
      </c>
      <c r="B67" s="144" t="s">
        <v>139</v>
      </c>
      <c r="C67" s="145" t="s">
        <v>140</v>
      </c>
      <c r="D67" s="146" t="s">
        <v>13</v>
      </c>
      <c r="E67" s="147" t="s">
        <v>12</v>
      </c>
      <c r="F67" s="148" t="s">
        <v>12</v>
      </c>
      <c r="G67" s="149">
        <v>34500</v>
      </c>
    </row>
    <row r="68" spans="1:7">
      <c r="A68" s="143"/>
      <c r="B68" s="144" t="s">
        <v>141</v>
      </c>
      <c r="C68" s="145"/>
      <c r="D68" s="146"/>
      <c r="E68" s="147"/>
      <c r="F68" s="148"/>
      <c r="G68" s="150">
        <f>G66+G67</f>
        <v>423031.57750000001</v>
      </c>
    </row>
    <row r="69" spans="1:7">
      <c r="A69" s="49"/>
      <c r="B69" s="54" t="s">
        <v>14</v>
      </c>
      <c r="C69" s="55"/>
      <c r="D69" s="13" t="s">
        <v>13</v>
      </c>
      <c r="E69" s="56"/>
      <c r="F69" s="27"/>
      <c r="G69" s="57">
        <f>G68*0.18</f>
        <v>76145.683950000006</v>
      </c>
    </row>
    <row r="70" spans="1:7">
      <c r="A70" s="58"/>
      <c r="B70" s="6" t="s">
        <v>15</v>
      </c>
      <c r="C70" s="59"/>
      <c r="D70" s="18" t="s">
        <v>13</v>
      </c>
      <c r="E70" s="60"/>
      <c r="F70" s="61"/>
      <c r="G70" s="62">
        <f>G68+G69</f>
        <v>499177.26144999999</v>
      </c>
    </row>
    <row r="71" spans="1:7">
      <c r="A71" s="63"/>
      <c r="B71" s="64"/>
      <c r="C71" s="63"/>
      <c r="D71" s="63"/>
      <c r="E71" s="65"/>
      <c r="F71" s="63"/>
      <c r="G71" s="66"/>
    </row>
    <row r="72" spans="1:7">
      <c r="B72" s="151" t="s">
        <v>142</v>
      </c>
      <c r="C72" s="152" t="s">
        <v>143</v>
      </c>
      <c r="D72" s="152"/>
      <c r="E72" s="152"/>
      <c r="F72" s="153"/>
      <c r="G72" s="154"/>
    </row>
    <row r="73" spans="1:7">
      <c r="B73" s="155" t="s">
        <v>144</v>
      </c>
      <c r="C73" s="155"/>
      <c r="D73" s="155"/>
      <c r="E73" s="155"/>
      <c r="F73" s="155"/>
      <c r="G73" s="155"/>
    </row>
    <row r="74" spans="1:7">
      <c r="B74" s="151" t="s">
        <v>145</v>
      </c>
      <c r="C74" s="152" t="s">
        <v>146</v>
      </c>
      <c r="D74" s="152"/>
      <c r="E74" s="152"/>
      <c r="F74" s="153"/>
      <c r="G74" s="154"/>
    </row>
    <row r="75" spans="1:7">
      <c r="B75" s="155" t="s">
        <v>147</v>
      </c>
      <c r="C75" s="155"/>
      <c r="D75" s="155"/>
      <c r="E75" s="155"/>
      <c r="F75" s="155"/>
      <c r="G75" s="155"/>
    </row>
    <row r="76" spans="1:7">
      <c r="B76" s="151" t="s">
        <v>148</v>
      </c>
      <c r="C76" s="152" t="s">
        <v>149</v>
      </c>
      <c r="D76" s="152"/>
      <c r="E76" s="152"/>
      <c r="F76" s="153"/>
      <c r="G76" s="154"/>
    </row>
    <row r="77" spans="1:7">
      <c r="B77" s="155" t="s">
        <v>150</v>
      </c>
      <c r="C77" s="155"/>
      <c r="D77" s="155"/>
      <c r="E77" s="155"/>
      <c r="F77" s="155"/>
      <c r="G77" s="155"/>
    </row>
    <row r="78" spans="1:7">
      <c r="B78" s="85"/>
      <c r="C78" s="22"/>
      <c r="D78" s="22"/>
      <c r="E78" s="86"/>
      <c r="F78" s="86"/>
    </row>
    <row r="79" spans="1:7">
      <c r="B79" s="85" t="s">
        <v>81</v>
      </c>
      <c r="C79" s="22"/>
      <c r="D79" s="22"/>
      <c r="E79" s="86"/>
      <c r="F79" s="86" t="s">
        <v>82</v>
      </c>
    </row>
    <row r="80" spans="1:7">
      <c r="B80" s="85"/>
      <c r="C80" s="22"/>
      <c r="D80" s="22"/>
      <c r="E80" s="86"/>
      <c r="F80" s="86"/>
      <c r="G80" s="83"/>
    </row>
    <row r="81" spans="2:7">
      <c r="B81" s="85" t="s">
        <v>83</v>
      </c>
      <c r="C81" s="22"/>
      <c r="D81" s="22"/>
      <c r="E81" s="86"/>
      <c r="F81" s="86" t="s">
        <v>84</v>
      </c>
      <c r="G81" s="83"/>
    </row>
  </sheetData>
  <mergeCells count="30">
    <mergeCell ref="C74:E74"/>
    <mergeCell ref="B75:G75"/>
    <mergeCell ref="C76:E76"/>
    <mergeCell ref="B77:G77"/>
    <mergeCell ref="B55:G55"/>
    <mergeCell ref="B61:C61"/>
    <mergeCell ref="B62:C62"/>
    <mergeCell ref="B64:F64"/>
    <mergeCell ref="C72:E72"/>
    <mergeCell ref="B73:G73"/>
    <mergeCell ref="B27:G27"/>
    <mergeCell ref="B36:G36"/>
    <mergeCell ref="B42:C42"/>
    <mergeCell ref="B43:C43"/>
    <mergeCell ref="B45:F45"/>
    <mergeCell ref="B46:G46"/>
    <mergeCell ref="C6:G6"/>
    <mergeCell ref="B7:G7"/>
    <mergeCell ref="B17:G17"/>
    <mergeCell ref="B23:C23"/>
    <mergeCell ref="B24:C24"/>
    <mergeCell ref="B26:F26"/>
    <mergeCell ref="A2:C2"/>
    <mergeCell ref="D2:G2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Типовые работы</vt:lpstr>
      <vt:lpstr>3.1 Трансформатор</vt:lpstr>
      <vt:lpstr>3.2Электрооборудование ОРУ, ЗРУ</vt:lpstr>
      <vt:lpstr>3.3 ГРУ,ФРУ,РУСН</vt:lpstr>
      <vt:lpstr>3.4 РУ-0.2 0.4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2013-11-17T11:38:16Z</dcterms:modified>
</cp:coreProperties>
</file>